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harts/colors1.xml" ContentType="application/vnd.ms-office.chartcolorstyle+xml"/>
  <Override PartName="/xl/charts/chart1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style1.xml" ContentType="application/vnd.ms-office.chartsty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codeName="ThisWorkbook"/>
  <mc:AlternateContent xmlns:mc="http://schemas.openxmlformats.org/markup-compatibility/2006">
    <mc:Choice Requires="x15">
      <x15ac:absPath xmlns:x15ac="http://schemas.microsoft.com/office/spreadsheetml/2010/11/ac" url="E:\AN WORK FILES\AEG Project Files\CA Agg DR PY2016\Working Data\Final Table Generators\Public Files\"/>
    </mc:Choice>
  </mc:AlternateContent>
  <bookViews>
    <workbookView xWindow="0" yWindow="0" windowWidth="22905" windowHeight="10530" tabRatio="689"/>
  </bookViews>
  <sheets>
    <sheet name="Table" sheetId="2" r:id="rId1"/>
    <sheet name="dropdown_menus" sheetId="7" state="hidden" r:id="rId2"/>
    <sheet name="Data_ex_Ante" sheetId="6" state="hidden" r:id="rId3"/>
    <sheet name="Enrollment" sheetId="14" state="hidden" r:id="rId4"/>
  </sheets>
  <definedNames>
    <definedName name="_xlnm._FilterDatabase" localSheetId="2" hidden="1">Data_ex_Ante!#REF!</definedName>
    <definedName name="Data">Data_ex_Ante!#REF!</definedName>
    <definedName name="DayType">Table!$B$5</definedName>
    <definedName name="DayTypes">dropdown_menus!$E$2:$E$14</definedName>
    <definedName name="DR_Program">Table!$B$3</definedName>
    <definedName name="EnrollmentForecast">Enrollment!$A$1:$B$12</definedName>
    <definedName name="ForecastYr">Table!$B$10</definedName>
    <definedName name="ForecastYrs">dropdown_menus!$G$2:$G$12</definedName>
    <definedName name="ImpactLevel">Table!$B$12</definedName>
    <definedName name="ImpactLevels">dropdown_menus!$H$2:$H$3</definedName>
    <definedName name="Month">dropdown_menus!$B$12</definedName>
    <definedName name="Months">dropdown_menus!$F$2:$F$12</definedName>
    <definedName name="NoticeGroup">Table!$B$13</definedName>
    <definedName name="NoticeGroups">dropdown_menus!$C$2:$C$3</definedName>
    <definedName name="ResultType">Table!$B$4</definedName>
    <definedName name="WeatherYr">Table!$B$11</definedName>
    <definedName name="WeatherYrs">dropdown_menus!$D$2:$D$5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H11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F35" i="2" l="1"/>
  <c r="A1" i="2" l="1"/>
  <c r="H6" i="2" l="1"/>
  <c r="F6" i="2"/>
  <c r="E11" i="2" l="1"/>
  <c r="F33" i="2"/>
  <c r="F29" i="2"/>
  <c r="F25" i="2"/>
  <c r="F21" i="2"/>
  <c r="F17" i="2"/>
  <c r="F13" i="2"/>
  <c r="E33" i="2"/>
  <c r="E29" i="2"/>
  <c r="E25" i="2"/>
  <c r="E21" i="2"/>
  <c r="E17" i="2"/>
  <c r="E13" i="2"/>
  <c r="F31" i="2"/>
  <c r="F23" i="2"/>
  <c r="F15" i="2"/>
  <c r="E31" i="2"/>
  <c r="E23" i="2"/>
  <c r="E15" i="2"/>
  <c r="F30" i="2"/>
  <c r="F26" i="2"/>
  <c r="F18" i="2"/>
  <c r="E34" i="2"/>
  <c r="E26" i="2"/>
  <c r="E18" i="2"/>
  <c r="F32" i="2"/>
  <c r="F28" i="2"/>
  <c r="F24" i="2"/>
  <c r="F20" i="2"/>
  <c r="F16" i="2"/>
  <c r="F12" i="2"/>
  <c r="E32" i="2"/>
  <c r="E28" i="2"/>
  <c r="E24" i="2"/>
  <c r="E20" i="2"/>
  <c r="E16" i="2"/>
  <c r="E12" i="2"/>
  <c r="F27" i="2"/>
  <c r="F19" i="2"/>
  <c r="F11" i="2"/>
  <c r="E27" i="2"/>
  <c r="E19" i="2"/>
  <c r="F34" i="2"/>
  <c r="F22" i="2"/>
  <c r="F14" i="2"/>
  <c r="E30" i="2"/>
  <c r="E22" i="2"/>
  <c r="E14" i="2"/>
  <c r="H39" i="2"/>
  <c r="F8" i="2"/>
  <c r="E39" i="2" l="1"/>
  <c r="G35" i="2"/>
  <c r="E35" i="2"/>
  <c r="I35" i="2"/>
  <c r="I8" i="2"/>
  <c r="G8" i="2"/>
  <c r="E8" i="2"/>
  <c r="G34" i="2" l="1"/>
  <c r="G17" i="2"/>
  <c r="G23" i="2"/>
  <c r="G29" i="2"/>
  <c r="G22" i="2"/>
  <c r="G31" i="2"/>
  <c r="G32" i="2"/>
  <c r="G13" i="2"/>
  <c r="E38" i="2"/>
  <c r="G25" i="2"/>
  <c r="G15" i="2"/>
  <c r="G26" i="2"/>
  <c r="G21" i="2"/>
  <c r="G28" i="2"/>
  <c r="G16" i="2"/>
  <c r="G24" i="2"/>
  <c r="G14" i="2"/>
  <c r="G33" i="2"/>
  <c r="G30" i="2"/>
  <c r="G19" i="2"/>
  <c r="G20" i="2"/>
  <c r="K24" i="2" l="1"/>
  <c r="J24" i="2"/>
  <c r="L24" i="2"/>
  <c r="M24" i="2"/>
  <c r="I24" i="2"/>
  <c r="J29" i="2"/>
  <c r="M29" i="2"/>
  <c r="I29" i="2"/>
  <c r="K29" i="2"/>
  <c r="L29" i="2"/>
  <c r="M30" i="2"/>
  <c r="I30" i="2"/>
  <c r="L30" i="2"/>
  <c r="J30" i="2"/>
  <c r="K30" i="2"/>
  <c r="K16" i="2"/>
  <c r="J16" i="2"/>
  <c r="L16" i="2"/>
  <c r="M16" i="2"/>
  <c r="I16" i="2"/>
  <c r="L15" i="2"/>
  <c r="K15" i="2"/>
  <c r="M15" i="2"/>
  <c r="I15" i="2"/>
  <c r="J15" i="2"/>
  <c r="K32" i="2"/>
  <c r="J32" i="2"/>
  <c r="L32" i="2"/>
  <c r="M32" i="2"/>
  <c r="I32" i="2"/>
  <c r="L23" i="2"/>
  <c r="K23" i="2"/>
  <c r="M23" i="2"/>
  <c r="I23" i="2"/>
  <c r="J23" i="2"/>
  <c r="M26" i="2"/>
  <c r="I26" i="2"/>
  <c r="L26" i="2"/>
  <c r="J26" i="2"/>
  <c r="K26" i="2"/>
  <c r="J13" i="2"/>
  <c r="M13" i="2"/>
  <c r="I13" i="2"/>
  <c r="K13" i="2"/>
  <c r="L13" i="2"/>
  <c r="J33" i="2"/>
  <c r="M33" i="2"/>
  <c r="I33" i="2"/>
  <c r="K33" i="2"/>
  <c r="L33" i="2"/>
  <c r="K28" i="2"/>
  <c r="J28" i="2"/>
  <c r="L28" i="2"/>
  <c r="M28" i="2"/>
  <c r="I28" i="2"/>
  <c r="J25" i="2"/>
  <c r="M25" i="2"/>
  <c r="I25" i="2"/>
  <c r="K25" i="2"/>
  <c r="L25" i="2"/>
  <c r="L31" i="2"/>
  <c r="K31" i="2"/>
  <c r="M31" i="2"/>
  <c r="I31" i="2"/>
  <c r="J31" i="2"/>
  <c r="J17" i="2"/>
  <c r="M17" i="2"/>
  <c r="I17" i="2"/>
  <c r="K17" i="2"/>
  <c r="L17" i="2"/>
  <c r="L19" i="2"/>
  <c r="K19" i="2"/>
  <c r="M19" i="2"/>
  <c r="I19" i="2"/>
  <c r="J19" i="2"/>
  <c r="K20" i="2"/>
  <c r="J20" i="2"/>
  <c r="L20" i="2"/>
  <c r="M20" i="2"/>
  <c r="I20" i="2"/>
  <c r="M14" i="2"/>
  <c r="I14" i="2"/>
  <c r="L14" i="2"/>
  <c r="J14" i="2"/>
  <c r="K14" i="2"/>
  <c r="J21" i="2"/>
  <c r="M21" i="2"/>
  <c r="I21" i="2"/>
  <c r="K21" i="2"/>
  <c r="L21" i="2"/>
  <c r="M22" i="2"/>
  <c r="I22" i="2"/>
  <c r="L22" i="2"/>
  <c r="J22" i="2"/>
  <c r="K22" i="2"/>
  <c r="M34" i="2"/>
  <c r="I34" i="2"/>
  <c r="L34" i="2"/>
  <c r="J34" i="2"/>
  <c r="K34" i="2"/>
  <c r="H38" i="2"/>
  <c r="G18" i="2"/>
  <c r="G12" i="2"/>
  <c r="K12" i="2" l="1"/>
  <c r="J12" i="2"/>
  <c r="L12" i="2"/>
  <c r="M12" i="2"/>
  <c r="I12" i="2"/>
  <c r="M18" i="2"/>
  <c r="I18" i="2"/>
  <c r="L18" i="2"/>
  <c r="J18" i="2"/>
  <c r="K18" i="2"/>
  <c r="F39" i="2"/>
  <c r="G27" i="2"/>
  <c r="L27" i="2" l="1"/>
  <c r="K27" i="2"/>
  <c r="M27" i="2"/>
  <c r="I27" i="2"/>
  <c r="J27" i="2"/>
  <c r="G11" i="2"/>
  <c r="F38" i="2"/>
  <c r="G39" i="2"/>
  <c r="I39" i="2" l="1"/>
  <c r="M39" i="2"/>
  <c r="L39" i="2"/>
  <c r="K39" i="2"/>
  <c r="J39" i="2"/>
  <c r="J11" i="2"/>
  <c r="M11" i="2"/>
  <c r="K11" i="2"/>
  <c r="L11" i="2"/>
  <c r="I11" i="2"/>
  <c r="G38" i="2"/>
</calcChain>
</file>

<file path=xl/sharedStrings.xml><?xml version="1.0" encoding="utf-8"?>
<sst xmlns="http://schemas.openxmlformats.org/spreadsheetml/2006/main" count="617" uniqueCount="170">
  <si>
    <t>Utility:</t>
  </si>
  <si>
    <t>DR Program:</t>
  </si>
  <si>
    <t>Type of Results:</t>
  </si>
  <si>
    <t>Event Day:</t>
  </si>
  <si>
    <t>Program</t>
  </si>
  <si>
    <t>Hour-Ending</t>
  </si>
  <si>
    <t>10th%ile</t>
  </si>
  <si>
    <t>30th%ile</t>
  </si>
  <si>
    <t>50th%ile</t>
  </si>
  <si>
    <t>70th%ile</t>
  </si>
  <si>
    <t>90th%ile</t>
  </si>
  <si>
    <t>By Period:</t>
  </si>
  <si>
    <t>Daily</t>
  </si>
  <si>
    <t>Event Hours</t>
  </si>
  <si>
    <t>Average Temperature 
(deg F)</t>
  </si>
  <si>
    <t>Cooling Degree Hours 
(Base 70 deg F)</t>
  </si>
  <si>
    <t>n/a</t>
  </si>
  <si>
    <t>TYPICAL EVENT DAY</t>
  </si>
  <si>
    <t>CAISO 1-in-2</t>
  </si>
  <si>
    <t>CAISO 1-in-10</t>
  </si>
  <si>
    <t>cfyhat24</t>
  </si>
  <si>
    <t>cfyhat23</t>
  </si>
  <si>
    <t>cfyhat22</t>
  </si>
  <si>
    <t>cfyhat21</t>
  </si>
  <si>
    <t>cfyhat20</t>
  </si>
  <si>
    <t>cfyhat19</t>
  </si>
  <si>
    <t>cfyhat18</t>
  </si>
  <si>
    <t>cfyhat17</t>
  </si>
  <si>
    <t>cfyhat16</t>
  </si>
  <si>
    <t>cfyhat15</t>
  </si>
  <si>
    <t>cfyhat14</t>
  </si>
  <si>
    <t>cfyhat13</t>
  </si>
  <si>
    <t>cfyhat12</t>
  </si>
  <si>
    <t>cfyhat11</t>
  </si>
  <si>
    <t>cfyhat10</t>
  </si>
  <si>
    <t>cfyhat9</t>
  </si>
  <si>
    <t>cfyhat8</t>
  </si>
  <si>
    <t>cfyhat7</t>
  </si>
  <si>
    <t>cfyhat6</t>
  </si>
  <si>
    <t>cfyhat5</t>
  </si>
  <si>
    <t>cfyhat4</t>
  </si>
  <si>
    <t>cfyhat3</t>
  </si>
  <si>
    <t>cfyhat2</t>
  </si>
  <si>
    <t>cfyhat1</t>
  </si>
  <si>
    <t>yhat24</t>
  </si>
  <si>
    <t>yhat23</t>
  </si>
  <si>
    <t>yhat22</t>
  </si>
  <si>
    <t>yhat21</t>
  </si>
  <si>
    <t>yhat20</t>
  </si>
  <si>
    <t>yhat19</t>
  </si>
  <si>
    <t>yhat18</t>
  </si>
  <si>
    <t>yhat17</t>
  </si>
  <si>
    <t>yhat16</t>
  </si>
  <si>
    <t>yhat15</t>
  </si>
  <si>
    <t>yhat14</t>
  </si>
  <si>
    <t>yhat13</t>
  </si>
  <si>
    <t>yhat12</t>
  </si>
  <si>
    <t>yhat11</t>
  </si>
  <si>
    <t>yhat10</t>
  </si>
  <si>
    <t>yhat9</t>
  </si>
  <si>
    <t>yhat8</t>
  </si>
  <si>
    <t>yhat7</t>
  </si>
  <si>
    <t>yhat6</t>
  </si>
  <si>
    <t>yhat5</t>
  </si>
  <si>
    <t>yhat4</t>
  </si>
  <si>
    <t>yhat3</t>
  </si>
  <si>
    <t>yhat2</t>
  </si>
  <si>
    <t>yhat1</t>
  </si>
  <si>
    <t>month</t>
  </si>
  <si>
    <t>year</t>
  </si>
  <si>
    <t>daytype</t>
  </si>
  <si>
    <t>weather_year</t>
  </si>
  <si>
    <t>program</t>
  </si>
  <si>
    <t>Weather Year:</t>
  </si>
  <si>
    <t>Impact</t>
  </si>
  <si>
    <t>Portfolio</t>
  </si>
  <si>
    <t>Forecast Year:</t>
  </si>
  <si>
    <t>Number of Accounts Enrolled:</t>
  </si>
  <si>
    <t>Impact Level:</t>
  </si>
  <si>
    <t>Notice Group:</t>
  </si>
  <si>
    <t>Notice Group</t>
  </si>
  <si>
    <t>Day Of</t>
  </si>
  <si>
    <t>DR_Program_FullName</t>
  </si>
  <si>
    <t>DR_program_exante_data</t>
  </si>
  <si>
    <t>Event Window:</t>
  </si>
  <si>
    <t>Enrollment</t>
  </si>
  <si>
    <t>v_impact1</t>
  </si>
  <si>
    <t>v_impact2</t>
  </si>
  <si>
    <t>v_impact3</t>
  </si>
  <si>
    <t>v_impact4</t>
  </si>
  <si>
    <t>v_impact5</t>
  </si>
  <si>
    <t>v_impact6</t>
  </si>
  <si>
    <t>v_impact7</t>
  </si>
  <si>
    <t>v_impact8</t>
  </si>
  <si>
    <t>v_impact9</t>
  </si>
  <si>
    <t>v_impact10</t>
  </si>
  <si>
    <t>v_impact11</t>
  </si>
  <si>
    <t>v_impact12</t>
  </si>
  <si>
    <t>v_impact13</t>
  </si>
  <si>
    <t>v_impact14</t>
  </si>
  <si>
    <t>v_impact15</t>
  </si>
  <si>
    <t>v_impact16</t>
  </si>
  <si>
    <t>v_impact17</t>
  </si>
  <si>
    <t>v_impact18</t>
  </si>
  <si>
    <t>v_impact19</t>
  </si>
  <si>
    <t>v_impact20</t>
  </si>
  <si>
    <t>v_impact21</t>
  </si>
  <si>
    <t>v_impact22</t>
  </si>
  <si>
    <t>v_impact23</t>
  </si>
  <si>
    <t>v_impact24</t>
  </si>
  <si>
    <t>Typical Event Day</t>
  </si>
  <si>
    <t>May System Peak Day</t>
  </si>
  <si>
    <t>June System Peak Day</t>
  </si>
  <si>
    <t>July System Peak Day</t>
  </si>
  <si>
    <t>August System Peak Day</t>
  </si>
  <si>
    <t>September System Peak Day</t>
  </si>
  <si>
    <t>October System Peak Day</t>
  </si>
  <si>
    <t>Forecast Year</t>
  </si>
  <si>
    <t/>
  </si>
  <si>
    <t>Southern California Edison</t>
  </si>
  <si>
    <t>January System Peak Day</t>
  </si>
  <si>
    <t>Febuary System Peak Day</t>
  </si>
  <si>
    <t>March System Peak Day</t>
  </si>
  <si>
    <t>April System Peak Day</t>
  </si>
  <si>
    <t>November System Peak Day</t>
  </si>
  <si>
    <t>December System Peak Day</t>
  </si>
  <si>
    <t>SCE 1-in-10</t>
  </si>
  <si>
    <t>SCE 1-in-2</t>
  </si>
  <si>
    <t>to</t>
  </si>
  <si>
    <t>Aggregate Impact</t>
  </si>
  <si>
    <t>peaktype</t>
  </si>
  <si>
    <t>weatheryear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</si>
  <si>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</si>
  <si>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</si>
  <si>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</si>
  <si>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</si>
  <si>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</si>
  <si>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</si>
  <si>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</si>
  <si>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</si>
  <si>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temp9</t>
  </si>
  <si>
    <t>temp10</t>
  </si>
  <si>
    <t>temp11</t>
  </si>
  <si>
    <t>temp12</t>
  </si>
  <si>
    <t>temp13</t>
  </si>
  <si>
    <t>temp14</t>
  </si>
  <si>
    <t>temp15</t>
  </si>
  <si>
    <t>temp16</t>
  </si>
  <si>
    <t>temp17</t>
  </si>
  <si>
    <t>temp18</t>
  </si>
  <si>
    <t>temp19</t>
  </si>
  <si>
    <t>temp20</t>
  </si>
  <si>
    <t>temp21</t>
  </si>
  <si>
    <t>temp22</t>
  </si>
  <si>
    <t>temp23</t>
  </si>
  <si>
    <t>temp24</t>
  </si>
  <si>
    <t>cust_ct</t>
  </si>
  <si>
    <t>CAISO</t>
  </si>
  <si>
    <t>1-in-10</t>
  </si>
  <si>
    <t>MONTHLY SYSTEM PEAK DAY</t>
  </si>
  <si>
    <t>1-in-2</t>
  </si>
  <si>
    <t>SCE</t>
  </si>
  <si>
    <t>Capacity Bidding Program (CBP)</t>
  </si>
  <si>
    <t>CBP</t>
  </si>
  <si>
    <t>Day Ahead</t>
  </si>
  <si>
    <t>CBP-DA</t>
  </si>
  <si>
    <t>CBP-DO</t>
  </si>
  <si>
    <t>yhat_onpk</t>
  </si>
  <si>
    <t>cfyhat_onpk</t>
  </si>
  <si>
    <t>v_impact_onpk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</si>
</sst>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[$-409]mmmm\ d\,\ yyyy;@"/>
    <numFmt numFmtId="166" formatCode="0.0"/>
    <numFmt numFmtId="167" formatCode="#,##0.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b/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A1D5D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center" vertical="center"/>
    </xf>
    <xf numFmtId="0" fontId="0" fillId="0" borderId="0" xfId="0"/>
    <xf numFmtId="0" fontId="7" fillId="3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0" fillId="0" borderId="0" xfId="0" applyFill="1"/>
    <xf numFmtId="167" fontId="4" fillId="2" borderId="0" xfId="0" applyNumberFormat="1" applyFont="1" applyFill="1" applyAlignment="1">
      <alignment vertical="center"/>
    </xf>
    <xf numFmtId="0" fontId="0" fillId="0" borderId="0" xfId="0" quotePrefix="1"/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0" fontId="0" fillId="2" borderId="0" xfId="0" applyFill="1"/>
    <xf numFmtId="0" fontId="4" fillId="2" borderId="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</cellXfs>
  <cellStyles count="4">
    <cellStyle name="Comma 2" xfId="3"/>
    <cellStyle name="Normal" xfId="0" builtinId="0"/>
    <cellStyle name="Normal 2" xfId="1"/>
    <cellStyle name="Normal 3" xfId="2"/>
  </cellStyles>
  <dxfs count="6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b/>
        <i val="0"/>
        <color rgb="FFC00000"/>
      </font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1A1D5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510127826465313E-2"/>
          <c:y val="0.12200435729847495"/>
          <c:w val="0.89978039105420782"/>
          <c:h val="0.795356560822053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Table!$F$8</c:f>
              <c:strCache>
                <c:ptCount val="1"/>
                <c:pt idx="0">
                  <c:v>Estimated Event Day Load (MWh/hour)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Table!$F$11:$F$34</c:f>
              <c:numCache>
                <c:formatCode>#,##0.0</c:formatCode>
                <c:ptCount val="24"/>
                <c:pt idx="0">
                  <c:v>2.3810153999999999</c:v>
                </c:pt>
                <c:pt idx="1">
                  <c:v>2.3426912999999998</c:v>
                </c:pt>
                <c:pt idx="2">
                  <c:v>2.2747353000000001</c:v>
                </c:pt>
                <c:pt idx="3">
                  <c:v>2.5804292999999996</c:v>
                </c:pt>
                <c:pt idx="4">
                  <c:v>3.8002829999999999</c:v>
                </c:pt>
                <c:pt idx="5">
                  <c:v>4.3512389999999996</c:v>
                </c:pt>
                <c:pt idx="6">
                  <c:v>7.6789740000000002</c:v>
                </c:pt>
                <c:pt idx="7">
                  <c:v>7.0573409999999992</c:v>
                </c:pt>
                <c:pt idx="8">
                  <c:v>6.3644369999999997</c:v>
                </c:pt>
                <c:pt idx="9">
                  <c:v>6.1771500000000001</c:v>
                </c:pt>
                <c:pt idx="10">
                  <c:v>6.9644309999999994</c:v>
                </c:pt>
                <c:pt idx="11">
                  <c:v>7.2240869999999999</c:v>
                </c:pt>
                <c:pt idx="12">
                  <c:v>7.3823849999999993</c:v>
                </c:pt>
                <c:pt idx="13">
                  <c:v>7.5055259999999997</c:v>
                </c:pt>
                <c:pt idx="14">
                  <c:v>7.6208279999999995</c:v>
                </c:pt>
                <c:pt idx="15">
                  <c:v>7.8889619999999994</c:v>
                </c:pt>
                <c:pt idx="16">
                  <c:v>7.3719869999999998</c:v>
                </c:pt>
                <c:pt idx="17">
                  <c:v>7.3679610000000002</c:v>
                </c:pt>
                <c:pt idx="18">
                  <c:v>7.3633229999999994</c:v>
                </c:pt>
                <c:pt idx="19">
                  <c:v>7.3471289999999998</c:v>
                </c:pt>
                <c:pt idx="20">
                  <c:v>7.3392179999999998</c:v>
                </c:pt>
                <c:pt idx="21">
                  <c:v>9.0697530000000004</c:v>
                </c:pt>
                <c:pt idx="22">
                  <c:v>3.8995289999999994</c:v>
                </c:pt>
                <c:pt idx="23">
                  <c:v>2.8887959999999997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A9-4B45-B4E5-D57DA9707C00}"/>
            </c:ext>
          </c:extLst>
        </c:ser>
        <c:ser>
          <c:idx val="2"/>
          <c:order val="1"/>
          <c:tx>
            <c:strRef>
              <c:f>Table!$E$8</c:f>
              <c:strCache>
                <c:ptCount val="1"/>
                <c:pt idx="0">
                  <c:v>Estimated Reference Load (MWh/hour)</c:v>
                </c:pt>
              </c:strCache>
            </c:strRef>
          </c:tx>
          <c:spPr>
            <a:ln w="38100" cap="rnd">
              <a:solidFill>
                <a:schemeClr val="accent5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Table!$E$11:$E$34</c:f>
              <c:numCache>
                <c:formatCode>#,##0.0</c:formatCode>
                <c:ptCount val="24"/>
                <c:pt idx="0">
                  <c:v>2.6654232000000002</c:v>
                </c:pt>
                <c:pt idx="1">
                  <c:v>2.6093681999999996</c:v>
                </c:pt>
                <c:pt idx="2">
                  <c:v>2.6023382999999995</c:v>
                </c:pt>
                <c:pt idx="3">
                  <c:v>3.0289169999999999</c:v>
                </c:pt>
                <c:pt idx="4">
                  <c:v>4.2140759999999995</c:v>
                </c:pt>
                <c:pt idx="5">
                  <c:v>4.8669479999999998</c:v>
                </c:pt>
                <c:pt idx="6">
                  <c:v>7.579758</c:v>
                </c:pt>
                <c:pt idx="7">
                  <c:v>6.6974459999999993</c:v>
                </c:pt>
                <c:pt idx="8">
                  <c:v>6.0376679999999991</c:v>
                </c:pt>
                <c:pt idx="9">
                  <c:v>6.1617269999999991</c:v>
                </c:pt>
                <c:pt idx="10">
                  <c:v>6.9649320000000001</c:v>
                </c:pt>
                <c:pt idx="11">
                  <c:v>7.1997119999999999</c:v>
                </c:pt>
                <c:pt idx="12">
                  <c:v>7.391451</c:v>
                </c:pt>
                <c:pt idx="13">
                  <c:v>7.5072629999999991</c:v>
                </c:pt>
                <c:pt idx="14">
                  <c:v>7.6084949999999996</c:v>
                </c:pt>
                <c:pt idx="15">
                  <c:v>7.9329450000000001</c:v>
                </c:pt>
                <c:pt idx="16">
                  <c:v>8.4864089999999983</c:v>
                </c:pt>
                <c:pt idx="17">
                  <c:v>8.4823830000000005</c:v>
                </c:pt>
                <c:pt idx="18">
                  <c:v>8.4777480000000001</c:v>
                </c:pt>
                <c:pt idx="19">
                  <c:v>8.4587070000000004</c:v>
                </c:pt>
                <c:pt idx="20">
                  <c:v>8.4507959999999986</c:v>
                </c:pt>
                <c:pt idx="21">
                  <c:v>9.1110780000000009</c:v>
                </c:pt>
                <c:pt idx="22">
                  <c:v>4.6536359999999997</c:v>
                </c:pt>
                <c:pt idx="23">
                  <c:v>3.1648169999999998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A9-4B45-B4E5-D57DA9707C00}"/>
            </c:ext>
          </c:extLst>
        </c:ser>
        <c:ser>
          <c:idx val="1"/>
          <c:order val="4"/>
          <c:tx>
            <c:strRef>
              <c:f>Table!$G$8</c:f>
              <c:strCache>
                <c:ptCount val="1"/>
                <c:pt idx="0">
                  <c:v>Estimated Load Impact (MWh/hour)</c:v>
                </c:pt>
              </c:strCache>
            </c:strRef>
          </c:tx>
          <c:spPr>
            <a:ln w="28575" cap="rnd">
              <a:solidFill>
                <a:srgbClr val="1A1D5D"/>
              </a:solidFill>
              <a:round/>
            </a:ln>
            <a:effectLst/>
          </c:spPr>
          <c:marker>
            <c:symbol val="none"/>
          </c:marker>
          <c:xVal>
            <c:numRef>
              <c:f>Table!$D$11:$D$34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Table!$G$11:$G$34</c:f>
              <c:numCache>
                <c:formatCode>#,##0.0</c:formatCode>
                <c:ptCount val="24"/>
                <c:pt idx="0">
                  <c:v>0.28440780000000032</c:v>
                </c:pt>
                <c:pt idx="1">
                  <c:v>0.26667689999999977</c:v>
                </c:pt>
                <c:pt idx="2">
                  <c:v>0.32760299999999942</c:v>
                </c:pt>
                <c:pt idx="3">
                  <c:v>0.44848770000000027</c:v>
                </c:pt>
                <c:pt idx="4">
                  <c:v>0.41379299999999963</c:v>
                </c:pt>
                <c:pt idx="5">
                  <c:v>0.5157090000000002</c:v>
                </c:pt>
                <c:pt idx="6">
                  <c:v>-9.9216000000000193E-2</c:v>
                </c:pt>
                <c:pt idx="7">
                  <c:v>-0.35989499999999985</c:v>
                </c:pt>
                <c:pt idx="8">
                  <c:v>-0.32676900000000053</c:v>
                </c:pt>
                <c:pt idx="9">
                  <c:v>-1.5423000000001075E-2</c:v>
                </c:pt>
                <c:pt idx="10">
                  <c:v>5.0100000000075084E-4</c:v>
                </c:pt>
                <c:pt idx="11">
                  <c:v>-2.4375000000000036E-2</c:v>
                </c:pt>
                <c:pt idx="12">
                  <c:v>9.0660000000006846E-3</c:v>
                </c:pt>
                <c:pt idx="13">
                  <c:v>1.7369999999994334E-3</c:v>
                </c:pt>
                <c:pt idx="14">
                  <c:v>-1.2332999999999927E-2</c:v>
                </c:pt>
                <c:pt idx="15">
                  <c:v>4.3983000000000771E-2</c:v>
                </c:pt>
                <c:pt idx="16">
                  <c:v>1.1144219999999985</c:v>
                </c:pt>
                <c:pt idx="17">
                  <c:v>1.1144220000000002</c:v>
                </c:pt>
                <c:pt idx="18">
                  <c:v>1.1144250000000007</c:v>
                </c:pt>
                <c:pt idx="19">
                  <c:v>1.1115780000000006</c:v>
                </c:pt>
                <c:pt idx="20">
                  <c:v>1.1115779999999988</c:v>
                </c:pt>
                <c:pt idx="21">
                  <c:v>4.13250000000005E-2</c:v>
                </c:pt>
                <c:pt idx="22">
                  <c:v>0.7541070000000003</c:v>
                </c:pt>
                <c:pt idx="23">
                  <c:v>0.27602100000000007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48-4591-A7F8-1CCAF98A9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3472"/>
        <c:axId val="372164032"/>
      </c:scatterChart>
      <c:scatterChart>
        <c:scatterStyle val="smoothMarker"/>
        <c:varyColors val="0"/>
        <c:ser>
          <c:idx val="3"/>
          <c:order val="2"/>
          <c:tx>
            <c:v>Hour Start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Table!$F$6</c:f>
              <c:numCache>
                <c:formatCode>#,##0</c:formatCode>
                <c:ptCount val="1"/>
                <c:pt idx="0">
                  <c:v>17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A9-4B45-B4E5-D57DA9707C00}"/>
            </c:ext>
          </c:extLst>
        </c:ser>
        <c:ser>
          <c:idx val="4"/>
          <c:order val="3"/>
          <c:tx>
            <c:v>Hour End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1"/>
                <c:pt idx="0">
                  <c:v>2.5</c:v>
                </c:pt>
              </c:numLit>
            </c:plus>
            <c:minus>
              <c:numLit>
                <c:formatCode>General</c:formatCode>
                <c:ptCount val="1"/>
                <c:pt idx="0">
                  <c:v>2.5</c:v>
                </c:pt>
              </c:numLit>
            </c:minus>
            <c:spPr>
              <a:noFill/>
              <a:ln w="12700" cap="flat" cmpd="sng" algn="ctr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Table!$H$6</c:f>
              <c:numCache>
                <c:formatCode>#,##0</c:formatCode>
                <c:ptCount val="1"/>
                <c:pt idx="0">
                  <c:v>21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0A9-4B45-B4E5-D57DA9707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65152"/>
        <c:axId val="372164592"/>
      </c:scatterChart>
      <c:valAx>
        <c:axId val="372163472"/>
        <c:scaling>
          <c:orientation val="minMax"/>
          <c:max val="24"/>
          <c:min val="1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Hour-Ending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4032"/>
        <c:crosses val="autoZero"/>
        <c:crossBetween val="midCat"/>
        <c:majorUnit val="1"/>
      </c:valAx>
      <c:valAx>
        <c:axId val="3721640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strRef>
              <c:f>Table!$A$1</c:f>
              <c:strCache>
                <c:ptCount val="1"/>
                <c:pt idx="0">
                  <c:v>MW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3472"/>
        <c:crosses val="autoZero"/>
        <c:crossBetween val="midCat"/>
      </c:valAx>
      <c:valAx>
        <c:axId val="372164592"/>
        <c:scaling>
          <c:orientation val="minMax"/>
          <c:max val="2.5"/>
          <c:min val="0"/>
        </c:scaling>
        <c:delete val="0"/>
        <c:axPos val="r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noFill/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65152"/>
        <c:crosses val="max"/>
        <c:crossBetween val="midCat"/>
      </c:valAx>
      <c:valAx>
        <c:axId val="372165152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372164592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0.55818877803149902"/>
          <c:y val="1.7118309929295302E-2"/>
          <c:w val="0.39760044934249145"/>
          <c:h val="8.8681943615953635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8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190499</xdr:rowOff>
    </xdr:from>
    <xdr:to>
      <xdr:col>2</xdr:col>
      <xdr:colOff>2247899</xdr:colOff>
      <xdr:row>38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</sheetPr>
  <dimension ref="A1:O41"/>
  <sheetViews>
    <sheetView tabSelected="1" zoomScale="85" zoomScaleNormal="85" workbookViewId="0">
      <selection activeCell="B5" sqref="B5"/>
    </sheetView>
  </sheetViews>
  <sheetFormatPr defaultColWidth="9.140625" defaultRowHeight="15" customHeight="1" x14ac:dyDescent="0.25"/>
  <cols>
    <col min="1" max="1" width="29" style="2" customWidth="1"/>
    <col min="2" max="2" width="36.28515625" style="2" customWidth="1"/>
    <col min="3" max="3" width="34" style="2" customWidth="1"/>
    <col min="4" max="13" width="15.7109375" style="2" customWidth="1"/>
    <col min="14" max="16384" width="9.140625" style="2"/>
  </cols>
  <sheetData>
    <row r="1" spans="1:15" ht="15" customHeight="1" thickBot="1" x14ac:dyDescent="0.3">
      <c r="A1" s="15" t="str">
        <f>IF(ResultType="Aggregate Impact","MW","kW")</f>
        <v>MW</v>
      </c>
      <c r="B1" s="3"/>
      <c r="I1" s="15">
        <v>10</v>
      </c>
      <c r="J1" s="15">
        <v>30</v>
      </c>
      <c r="K1" s="15">
        <v>50</v>
      </c>
      <c r="L1" s="15">
        <v>70</v>
      </c>
      <c r="M1" s="15">
        <v>90</v>
      </c>
    </row>
    <row r="2" spans="1:15" ht="15" customHeight="1" thickBot="1" x14ac:dyDescent="0.3">
      <c r="A2" s="4" t="s">
        <v>0</v>
      </c>
      <c r="B2" s="6" t="s">
        <v>119</v>
      </c>
      <c r="G2" s="7"/>
    </row>
    <row r="3" spans="1:15" ht="15" customHeight="1" thickBot="1" x14ac:dyDescent="0.3">
      <c r="A3" s="5" t="s">
        <v>1</v>
      </c>
      <c r="B3" s="6" t="s">
        <v>162</v>
      </c>
      <c r="E3" s="18"/>
      <c r="G3" s="7"/>
    </row>
    <row r="4" spans="1:15" ht="15" customHeight="1" thickBot="1" x14ac:dyDescent="0.3">
      <c r="A4" s="5" t="s">
        <v>2</v>
      </c>
      <c r="B4" s="1" t="s">
        <v>129</v>
      </c>
      <c r="E4" s="17"/>
      <c r="G4" s="16"/>
      <c r="I4" s="20"/>
      <c r="J4" s="20"/>
      <c r="K4" s="20"/>
      <c r="L4" s="20"/>
      <c r="M4" s="20"/>
    </row>
    <row r="5" spans="1:15" ht="15" customHeight="1" thickBot="1" x14ac:dyDescent="0.3">
      <c r="A5" s="5" t="s">
        <v>3</v>
      </c>
      <c r="B5" s="8" t="s">
        <v>122</v>
      </c>
      <c r="D5" s="22"/>
      <c r="E5" s="5" t="s">
        <v>77</v>
      </c>
      <c r="F5" s="23">
        <f>AVERAGEIFS(Enrollment!$C:$C,Enrollment!$A:$A,ForecastYr,Enrollment!$B:$B,VLOOKUP(DR_Program,dropdown_menus!$A$2:$B$3,2,FALSE)&amp;IF(NoticeGroup="Day Ahead","-DA","-DO"))</f>
        <v>30</v>
      </c>
      <c r="I5" s="20"/>
      <c r="J5" s="20"/>
      <c r="K5" s="20"/>
      <c r="L5" s="20"/>
      <c r="M5" s="20"/>
    </row>
    <row r="6" spans="1:15" ht="15" customHeight="1" x14ac:dyDescent="0.25">
      <c r="A6" s="5"/>
      <c r="E6" s="25" t="s">
        <v>84</v>
      </c>
      <c r="F6" s="24">
        <f>IF(LEFT(DayType,3)="Typ",14,IF(OR(VLOOKUP(DayType,dropdown_menus!$E$1:$F$14,2,FALSE)&lt;4,VLOOKUP(DayType,dropdown_menus!$E$1:$F$14,2,FALSE)&gt;10),17,14))</f>
        <v>17</v>
      </c>
      <c r="G6" s="24" t="s">
        <v>128</v>
      </c>
      <c r="H6" s="24">
        <f>IF(LEFT(DayType,3)="Typ",18,IF(OR(VLOOKUP(DayType,dropdown_menus!$E$1:$F$14,2,FALSE)&lt;4,VLOOKUP(DayType,dropdown_menus!$E$1:$F$14,2,FALSE)&gt;10),21,18))</f>
        <v>21</v>
      </c>
      <c r="I6" s="24"/>
    </row>
    <row r="7" spans="1:15" ht="15" customHeight="1" thickBot="1" x14ac:dyDescent="0.3">
      <c r="A7" s="5"/>
      <c r="D7" s="27"/>
      <c r="E7" s="27"/>
      <c r="F7" s="27"/>
      <c r="G7" s="27"/>
      <c r="H7" s="27"/>
      <c r="I7" s="27"/>
      <c r="J7" s="27"/>
      <c r="K7" s="27"/>
      <c r="L7" s="27"/>
    </row>
    <row r="8" spans="1:15" ht="24.75" customHeight="1" x14ac:dyDescent="0.25">
      <c r="D8" s="30" t="s">
        <v>5</v>
      </c>
      <c r="E8" s="28" t="str">
        <f>"Estimated Reference Load ("&amp;IF(ResultType="Aggregate Impact","MWh","kWh")&amp;"/hour)"</f>
        <v>Estimated Reference Load (MWh/hour)</v>
      </c>
      <c r="F8" s="28" t="str">
        <f>"Estimated Event Day Load ("&amp;IF(ResultType="Aggregate Impact","MWh","kWh")&amp;"/hour)"</f>
        <v>Estimated Event Day Load (MWh/hour)</v>
      </c>
      <c r="G8" s="28" t="str">
        <f>"Estimated Load Impact ("&amp;IF(ResultType="Aggregate Impact","MWh","kWh")&amp;"/hour)"</f>
        <v>Estimated Load Impact (MWh/hour)</v>
      </c>
      <c r="H8" s="28" t="s">
        <v>14</v>
      </c>
      <c r="I8" s="30" t="str">
        <f>"Uncertainty Adjusted Impact ("&amp;IF(ResultType="Aggregate Impact","MWh/hr)- Percentiles","kWh/hr)- Percentiles")</f>
        <v>Uncertainty Adjusted Impact (MWh/hr)- Percentiles</v>
      </c>
      <c r="J8" s="30"/>
      <c r="K8" s="30"/>
      <c r="L8" s="30"/>
      <c r="M8" s="30"/>
    </row>
    <row r="9" spans="1:15" ht="24.75" customHeight="1" thickBot="1" x14ac:dyDescent="0.3">
      <c r="D9" s="31"/>
      <c r="E9" s="29"/>
      <c r="F9" s="29"/>
      <c r="G9" s="29"/>
      <c r="H9" s="29"/>
      <c r="I9" s="31"/>
      <c r="J9" s="31"/>
      <c r="K9" s="31"/>
      <c r="L9" s="31"/>
      <c r="M9" s="31"/>
    </row>
    <row r="10" spans="1:15" ht="15" customHeight="1" thickBot="1" x14ac:dyDescent="0.25">
      <c r="A10" s="4" t="s">
        <v>76</v>
      </c>
      <c r="B10" s="6">
        <v>2017</v>
      </c>
      <c r="D10" s="31"/>
      <c r="E10" s="29"/>
      <c r="F10" s="29"/>
      <c r="G10" s="29"/>
      <c r="H10" s="29"/>
      <c r="I10" s="10" t="s">
        <v>6</v>
      </c>
      <c r="J10" s="10" t="s">
        <v>7</v>
      </c>
      <c r="K10" s="10" t="s">
        <v>8</v>
      </c>
      <c r="L10" s="10" t="s">
        <v>9</v>
      </c>
      <c r="M10" s="10" t="s">
        <v>10</v>
      </c>
    </row>
    <row r="11" spans="1:15" ht="15" customHeight="1" thickBot="1" x14ac:dyDescent="0.3">
      <c r="A11" s="4" t="s">
        <v>73</v>
      </c>
      <c r="B11" s="6" t="s">
        <v>18</v>
      </c>
      <c r="D11" s="11">
        <v>1</v>
      </c>
      <c r="E11" s="12">
        <f ca="1">IFERROR(AVERAGEIFS(OFFSET(Data_ex_Ante!$A:$A, 0, MATCH("cfyhat"&amp;Table!$D11,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2.6654232000000002</v>
      </c>
      <c r="F11" s="12">
        <f ca="1">IFERROR(AVERAGEIFS(OFFSET(Data_ex_Ante!$A:$A, 0, MATCH("yhat"&amp;Table!$D11,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2.3810153999999999</v>
      </c>
      <c r="G11" s="12">
        <f t="shared" ref="G11" ca="1" si="0">E11-F11</f>
        <v>0.28440780000000032</v>
      </c>
      <c r="H11" s="12">
        <f ca="1">IFERROR(AVERAGEIFS(OFFSET(Data_ex_Ante!$A:$A, 0, MATCH("temp"&amp;Table!$D11,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47.816960000000002</v>
      </c>
      <c r="I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0.18408441793460151</v>
      </c>
      <c r="J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0.24335628525323075</v>
      </c>
      <c r="K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0.28440780000000032</v>
      </c>
      <c r="L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0.32545931474676987</v>
      </c>
      <c r="M11" s="12">
        <f ca="1">IFERROR($G11+SQRT(AVERAGEIFS(OFFSET(Data_ex_Ante!$A:$A, 0, MATCH("v_impact"&amp;Table!$D11,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0.38473118206539914</v>
      </c>
      <c r="O11" s="18"/>
    </row>
    <row r="12" spans="1:15" ht="15" customHeight="1" thickBot="1" x14ac:dyDescent="0.3">
      <c r="A12" s="4" t="s">
        <v>78</v>
      </c>
      <c r="B12" s="6" t="s">
        <v>4</v>
      </c>
      <c r="D12" s="11">
        <v>2</v>
      </c>
      <c r="E12" s="12">
        <f ca="1">IFERROR(AVERAGEIFS(OFFSET(Data_ex_Ante!$A:$A, 0, MATCH("cfyhat"&amp;Table!$D12,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2.6093681999999996</v>
      </c>
      <c r="F12" s="12">
        <f ca="1">IFERROR(AVERAGEIFS(OFFSET(Data_ex_Ante!$A:$A, 0, MATCH("yhat"&amp;Table!$D12,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2.3426912999999998</v>
      </c>
      <c r="G12" s="12">
        <f t="shared" ref="G12:G34" ca="1" si="1">E12-F12</f>
        <v>0.26667689999999977</v>
      </c>
      <c r="H12" s="12">
        <f ca="1">IFERROR(AVERAGEIFS(OFFSET(Data_ex_Ante!$A:$A, 0, MATCH("temp"&amp;Table!$D12,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47.397320000000001</v>
      </c>
      <c r="I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0.17116239067510236</v>
      </c>
      <c r="J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0.22759313699921244</v>
      </c>
      <c r="K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0.26667689999999977</v>
      </c>
      <c r="L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0.30576066300078708</v>
      </c>
      <c r="M12" s="12">
        <f ca="1">IFERROR($G12+SQRT(AVERAGEIFS(OFFSET(Data_ex_Ante!$A:$A, 0, MATCH("v_impact"&amp;Table!$D12,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0.36219140932489718</v>
      </c>
    </row>
    <row r="13" spans="1:15" ht="15" customHeight="1" thickBot="1" x14ac:dyDescent="0.3">
      <c r="A13" s="4" t="s">
        <v>79</v>
      </c>
      <c r="B13" s="6" t="s">
        <v>164</v>
      </c>
      <c r="D13" s="11">
        <v>3</v>
      </c>
      <c r="E13" s="12">
        <f ca="1">IFERROR(AVERAGEIFS(OFFSET(Data_ex_Ante!$A:$A, 0, MATCH("cfyhat"&amp;Table!$D13,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2.6023382999999995</v>
      </c>
      <c r="F13" s="12">
        <f ca="1">IFERROR(AVERAGEIFS(OFFSET(Data_ex_Ante!$A:$A, 0, MATCH("yhat"&amp;Table!$D13,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2.2747353000000001</v>
      </c>
      <c r="G13" s="12">
        <f t="shared" ca="1" si="1"/>
        <v>0.32760299999999942</v>
      </c>
      <c r="H13" s="12">
        <f ca="1">IFERROR(AVERAGEIFS(OFFSET(Data_ex_Ante!$A:$A, 0, MATCH("temp"&amp;Table!$D13,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47.138570000000001</v>
      </c>
      <c r="I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0.23154171920376734</v>
      </c>
      <c r="J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0.28829550254512465</v>
      </c>
      <c r="K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0.32760299999999942</v>
      </c>
      <c r="L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0.3669104974548742</v>
      </c>
      <c r="M13" s="12">
        <f ca="1">IFERROR($G13+SQRT(AVERAGEIFS(OFFSET(Data_ex_Ante!$A:$A, 0, MATCH("v_impact"&amp;Table!$D13,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0.42366428079623153</v>
      </c>
    </row>
    <row r="14" spans="1:15" ht="15" customHeight="1" x14ac:dyDescent="0.25">
      <c r="D14" s="11">
        <v>4</v>
      </c>
      <c r="E14" s="12">
        <f ca="1">IFERROR(AVERAGEIFS(OFFSET(Data_ex_Ante!$A:$A, 0, MATCH("cfyhat"&amp;Table!$D14,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3.0289169999999999</v>
      </c>
      <c r="F14" s="12">
        <f ca="1">IFERROR(AVERAGEIFS(OFFSET(Data_ex_Ante!$A:$A, 0, MATCH("yhat"&amp;Table!$D14,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2.5804292999999996</v>
      </c>
      <c r="G14" s="12">
        <f t="shared" ca="1" si="1"/>
        <v>0.44848770000000027</v>
      </c>
      <c r="H14" s="12">
        <f ca="1">IFERROR(AVERAGEIFS(OFFSET(Data_ex_Ante!$A:$A, 0, MATCH("temp"&amp;Table!$D14,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46.936610000000002</v>
      </c>
      <c r="I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0.35354228839187546</v>
      </c>
      <c r="J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0.40963680717196299</v>
      </c>
      <c r="K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0.44848770000000027</v>
      </c>
      <c r="L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0.48733859282803749</v>
      </c>
      <c r="M14" s="12">
        <f ca="1">IFERROR($G14+SQRT(AVERAGEIFS(OFFSET(Data_ex_Ante!$A:$A, 0, MATCH("v_impact"&amp;Table!$D14,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0.54343311160812513</v>
      </c>
    </row>
    <row r="15" spans="1:15" ht="15" customHeight="1" x14ac:dyDescent="0.25">
      <c r="D15" s="11">
        <v>5</v>
      </c>
      <c r="E15" s="12">
        <f ca="1">IFERROR(AVERAGEIFS(OFFSET(Data_ex_Ante!$A:$A, 0, MATCH("cfyhat"&amp;Table!$D15,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4.2140759999999995</v>
      </c>
      <c r="F15" s="12">
        <f ca="1">IFERROR(AVERAGEIFS(OFFSET(Data_ex_Ante!$A:$A, 0, MATCH("yhat"&amp;Table!$D15,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3.8002829999999999</v>
      </c>
      <c r="G15" s="12">
        <f t="shared" ca="1" si="1"/>
        <v>0.41379299999999963</v>
      </c>
      <c r="H15" s="12">
        <f ca="1">IFERROR(AVERAGEIFS(OFFSET(Data_ex_Ante!$A:$A, 0, MATCH("temp"&amp;Table!$D15,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46.352679999999999</v>
      </c>
      <c r="I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0.33849189697864918</v>
      </c>
      <c r="J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0.38298039901418085</v>
      </c>
      <c r="K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0.41379299999999963</v>
      </c>
      <c r="L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0.44460560098581842</v>
      </c>
      <c r="M15" s="12">
        <f ca="1">IFERROR($G15+SQRT(AVERAGEIFS(OFFSET(Data_ex_Ante!$A:$A, 0, MATCH("v_impact"&amp;Table!$D15,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0.48909410302135009</v>
      </c>
    </row>
    <row r="16" spans="1:15" ht="15" customHeight="1" x14ac:dyDescent="0.25">
      <c r="D16" s="11">
        <v>6</v>
      </c>
      <c r="E16" s="12">
        <f ca="1">IFERROR(AVERAGEIFS(OFFSET(Data_ex_Ante!$A:$A, 0, MATCH("cfyhat"&amp;Table!$D16,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4.8669479999999998</v>
      </c>
      <c r="F16" s="12">
        <f ca="1">IFERROR(AVERAGEIFS(OFFSET(Data_ex_Ante!$A:$A, 0, MATCH("yhat"&amp;Table!$D16,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4.3512389999999996</v>
      </c>
      <c r="G16" s="12">
        <f t="shared" ca="1" si="1"/>
        <v>0.5157090000000002</v>
      </c>
      <c r="H16" s="12">
        <f ca="1">IFERROR(AVERAGEIFS(OFFSET(Data_ex_Ante!$A:$A, 0, MATCH("temp"&amp;Table!$D16,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45.95411</v>
      </c>
      <c r="I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0.43978877007317457</v>
      </c>
      <c r="J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0.48464305730293739</v>
      </c>
      <c r="K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0.5157090000000002</v>
      </c>
      <c r="L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0.54677494269706306</v>
      </c>
      <c r="M16" s="12">
        <f ca="1">IFERROR($G16+SQRT(AVERAGEIFS(OFFSET(Data_ex_Ante!$A:$A, 0, MATCH("v_impact"&amp;Table!$D16,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0.59162922992682587</v>
      </c>
    </row>
    <row r="17" spans="4:13" ht="15" customHeight="1" x14ac:dyDescent="0.25">
      <c r="D17" s="11">
        <v>7</v>
      </c>
      <c r="E17" s="12">
        <f ca="1">IFERROR(AVERAGEIFS(OFFSET(Data_ex_Ante!$A:$A, 0, MATCH("cfyhat"&amp;Table!$D17,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7.579758</v>
      </c>
      <c r="F17" s="12">
        <f ca="1">IFERROR(AVERAGEIFS(OFFSET(Data_ex_Ante!$A:$A, 0, MATCH("yhat"&amp;Table!$D17,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7.6789740000000002</v>
      </c>
      <c r="G17" s="12">
        <f t="shared" ca="1" si="1"/>
        <v>-9.9216000000000193E-2</v>
      </c>
      <c r="H17" s="12">
        <f ca="1">IFERROR(AVERAGEIFS(OFFSET(Data_ex_Ante!$A:$A, 0, MATCH("temp"&amp;Table!$D17,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45.536430000000003</v>
      </c>
      <c r="I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-0.18632421003702576</v>
      </c>
      <c r="J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-0.13485997347139475</v>
      </c>
      <c r="K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-9.9216000000000193E-2</v>
      </c>
      <c r="L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-6.3572026528605635E-2</v>
      </c>
      <c r="M17" s="12">
        <f ca="1">IFERROR($G17+SQRT(AVERAGEIFS(OFFSET(Data_ex_Ante!$A:$A, 0, MATCH("v_impact"&amp;Table!$D17,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-1.2107789962974624E-2</v>
      </c>
    </row>
    <row r="18" spans="4:13" ht="15" customHeight="1" x14ac:dyDescent="0.25">
      <c r="D18" s="11">
        <v>8</v>
      </c>
      <c r="E18" s="12">
        <f ca="1">IFERROR(AVERAGEIFS(OFFSET(Data_ex_Ante!$A:$A, 0, MATCH("cfyhat"&amp;Table!$D18,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6.6974459999999993</v>
      </c>
      <c r="F18" s="12">
        <f ca="1">IFERROR(AVERAGEIFS(OFFSET(Data_ex_Ante!$A:$A, 0, MATCH("yhat"&amp;Table!$D18,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7.0573409999999992</v>
      </c>
      <c r="G18" s="12">
        <f t="shared" ca="1" si="1"/>
        <v>-0.35989499999999985</v>
      </c>
      <c r="H18" s="12">
        <f ca="1">IFERROR(AVERAGEIFS(OFFSET(Data_ex_Ante!$A:$A, 0, MATCH("temp"&amp;Table!$D18,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45.060540000000003</v>
      </c>
      <c r="I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-0.4329447848527922</v>
      </c>
      <c r="J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-0.38978637983982511</v>
      </c>
      <c r="K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-0.35989499999999985</v>
      </c>
      <c r="L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-0.33000362016017459</v>
      </c>
      <c r="M18" s="12">
        <f ca="1">IFERROR($G18+SQRT(AVERAGEIFS(OFFSET(Data_ex_Ante!$A:$A, 0, MATCH("v_impact"&amp;Table!$D18,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-0.28684521514720751</v>
      </c>
    </row>
    <row r="19" spans="4:13" ht="15" customHeight="1" x14ac:dyDescent="0.25">
      <c r="D19" s="11">
        <v>9</v>
      </c>
      <c r="E19" s="12">
        <f ca="1">IFERROR(AVERAGEIFS(OFFSET(Data_ex_Ante!$A:$A, 0, MATCH("cfyhat"&amp;Table!$D19,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6.0376679999999991</v>
      </c>
      <c r="F19" s="12">
        <f ca="1">IFERROR(AVERAGEIFS(OFFSET(Data_ex_Ante!$A:$A, 0, MATCH("yhat"&amp;Table!$D19,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6.3644369999999997</v>
      </c>
      <c r="G19" s="12">
        <f t="shared" ca="1" si="1"/>
        <v>-0.32676900000000053</v>
      </c>
      <c r="H19" s="12">
        <f ca="1">IFERROR(AVERAGEIFS(OFFSET(Data_ex_Ante!$A:$A, 0, MATCH("temp"&amp;Table!$D19,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46.806609999999999</v>
      </c>
      <c r="I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-0.39767335564639938</v>
      </c>
      <c r="J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-0.35578248759884257</v>
      </c>
      <c r="K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-0.32676900000000053</v>
      </c>
      <c r="L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-0.29775551240115855</v>
      </c>
      <c r="M19" s="12">
        <f ca="1">IFERROR($G19+SQRT(AVERAGEIFS(OFFSET(Data_ex_Ante!$A:$A, 0, MATCH("v_impact"&amp;Table!$D19,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-0.25586464435360168</v>
      </c>
    </row>
    <row r="20" spans="4:13" ht="15" customHeight="1" x14ac:dyDescent="0.25">
      <c r="D20" s="11">
        <v>10</v>
      </c>
      <c r="E20" s="12">
        <f ca="1">IFERROR(AVERAGEIFS(OFFSET(Data_ex_Ante!$A:$A, 0, MATCH("cfyhat"&amp;Table!$D20,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6.1617269999999991</v>
      </c>
      <c r="F20" s="12">
        <f ca="1">IFERROR(AVERAGEIFS(OFFSET(Data_ex_Ante!$A:$A, 0, MATCH("yhat"&amp;Table!$D20,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6.1771500000000001</v>
      </c>
      <c r="G20" s="12">
        <f t="shared" ca="1" si="1"/>
        <v>-1.5423000000001075E-2</v>
      </c>
      <c r="H20" s="12">
        <f ca="1">IFERROR(AVERAGEIFS(OFFSET(Data_ex_Ante!$A:$A, 0, MATCH("temp"&amp;Table!$D20,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49.400539999999999</v>
      </c>
      <c r="I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-7.7597450098181558E-2</v>
      </c>
      <c r="J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-4.0864281010781947E-2</v>
      </c>
      <c r="K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-1.5423000000001075E-2</v>
      </c>
      <c r="L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1.0018281010779794E-2</v>
      </c>
      <c r="M20" s="12">
        <f ca="1">IFERROR($G20+SQRT(AVERAGEIFS(OFFSET(Data_ex_Ante!$A:$A, 0, MATCH("v_impact"&amp;Table!$D20,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4.6751450098179402E-2</v>
      </c>
    </row>
    <row r="21" spans="4:13" ht="15" customHeight="1" x14ac:dyDescent="0.25">
      <c r="D21" s="11">
        <v>11</v>
      </c>
      <c r="E21" s="12">
        <f ca="1">IFERROR(AVERAGEIFS(OFFSET(Data_ex_Ante!$A:$A, 0, MATCH("cfyhat"&amp;Table!$D21,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6.9649320000000001</v>
      </c>
      <c r="F21" s="12">
        <f ca="1">IFERROR(AVERAGEIFS(OFFSET(Data_ex_Ante!$A:$A, 0, MATCH("yhat"&amp;Table!$D21,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6.9644309999999994</v>
      </c>
      <c r="G21" s="12">
        <f t="shared" ca="1" si="1"/>
        <v>5.0100000000075084E-4</v>
      </c>
      <c r="H21" s="12">
        <f ca="1">IFERROR(AVERAGEIFS(OFFSET(Data_ex_Ante!$A:$A, 0, MATCH("temp"&amp;Table!$D21,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51.994999999999997</v>
      </c>
      <c r="I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-6.8570391097604905E-2</v>
      </c>
      <c r="J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-2.7762453362993444E-2</v>
      </c>
      <c r="K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5.0100000000075084E-4</v>
      </c>
      <c r="L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2.8764453362994939E-2</v>
      </c>
      <c r="M21" s="12">
        <f ca="1">IFERROR($G21+SQRT(AVERAGEIFS(OFFSET(Data_ex_Ante!$A:$A, 0, MATCH("v_impact"&amp;Table!$D21,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6.9572391097606406E-2</v>
      </c>
    </row>
    <row r="22" spans="4:13" ht="15" customHeight="1" x14ac:dyDescent="0.25">
      <c r="D22" s="11">
        <v>12</v>
      </c>
      <c r="E22" s="12">
        <f ca="1">IFERROR(AVERAGEIFS(OFFSET(Data_ex_Ante!$A:$A, 0, MATCH("cfyhat"&amp;Table!$D22,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7.1997119999999999</v>
      </c>
      <c r="F22" s="12">
        <f ca="1">IFERROR(AVERAGEIFS(OFFSET(Data_ex_Ante!$A:$A, 0, MATCH("yhat"&amp;Table!$D22,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7.2240869999999999</v>
      </c>
      <c r="G22" s="12">
        <f t="shared" ca="1" si="1"/>
        <v>-2.4375000000000036E-2</v>
      </c>
      <c r="H22" s="12">
        <f ca="1">IFERROR(AVERAGEIFS(OFFSET(Data_ex_Ante!$A:$A, 0, MATCH("temp"&amp;Table!$D22,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53.78857</v>
      </c>
      <c r="I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-8.9366985759855827E-2</v>
      </c>
      <c r="J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-5.0969193765351063E-2</v>
      </c>
      <c r="K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-2.4375000000000036E-2</v>
      </c>
      <c r="L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2.2191937653509887E-3</v>
      </c>
      <c r="M22" s="12">
        <f ca="1">IFERROR($G22+SQRT(AVERAGEIFS(OFFSET(Data_ex_Ante!$A:$A, 0, MATCH("v_impact"&amp;Table!$D22,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4.0616985759855756E-2</v>
      </c>
    </row>
    <row r="23" spans="4:13" ht="15" customHeight="1" x14ac:dyDescent="0.25">
      <c r="D23" s="11">
        <v>13</v>
      </c>
      <c r="E23" s="12">
        <f ca="1">IFERROR(AVERAGEIFS(OFFSET(Data_ex_Ante!$A:$A, 0, MATCH("cfyhat"&amp;Table!$D23,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7.391451</v>
      </c>
      <c r="F23" s="12">
        <f ca="1">IFERROR(AVERAGEIFS(OFFSET(Data_ex_Ante!$A:$A, 0, MATCH("yhat"&amp;Table!$D23,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7.3823849999999993</v>
      </c>
      <c r="G23" s="12">
        <f t="shared" ca="1" si="1"/>
        <v>9.0660000000006846E-3</v>
      </c>
      <c r="H23" s="12">
        <f ca="1">IFERROR(AVERAGEIFS(OFFSET(Data_ex_Ante!$A:$A, 0, MATCH("temp"&amp;Table!$D23,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55.393389999999997</v>
      </c>
      <c r="I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-5.0394689239873128E-2</v>
      </c>
      <c r="J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-1.5264832064577794E-2</v>
      </c>
      <c r="K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9.0660000000006846E-3</v>
      </c>
      <c r="L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3.3396832064579163E-2</v>
      </c>
      <c r="M23" s="12">
        <f ca="1">IFERROR($G23+SQRT(AVERAGEIFS(OFFSET(Data_ex_Ante!$A:$A, 0, MATCH("v_impact"&amp;Table!$D23,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6.8526689239874497E-2</v>
      </c>
    </row>
    <row r="24" spans="4:13" ht="15" customHeight="1" x14ac:dyDescent="0.25">
      <c r="D24" s="11">
        <v>14</v>
      </c>
      <c r="E24" s="12">
        <f ca="1">IFERROR(AVERAGEIFS(OFFSET(Data_ex_Ante!$A:$A, 0, MATCH("cfyhat"&amp;Table!$D24,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7.5072629999999991</v>
      </c>
      <c r="F24" s="12">
        <f ca="1">IFERROR(AVERAGEIFS(OFFSET(Data_ex_Ante!$A:$A, 0, MATCH("yhat"&amp;Table!$D24,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7.5055259999999997</v>
      </c>
      <c r="G24" s="12">
        <f t="shared" ca="1" si="1"/>
        <v>1.7369999999994334E-3</v>
      </c>
      <c r="H24" s="12">
        <f ca="1">IFERROR(AVERAGEIFS(OFFSET(Data_ex_Ante!$A:$A, 0, MATCH("temp"&amp;Table!$D24,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56.489109999999997</v>
      </c>
      <c r="I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-5.8069751990019638E-2</v>
      </c>
      <c r="J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-2.2735438136846774E-2</v>
      </c>
      <c r="K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1.7369999999994334E-3</v>
      </c>
      <c r="L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2.6209438136845637E-2</v>
      </c>
      <c r="M24" s="12">
        <f ca="1">IFERROR($G24+SQRT(AVERAGEIFS(OFFSET(Data_ex_Ante!$A:$A, 0, MATCH("v_impact"&amp;Table!$D24,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6.1543751990018505E-2</v>
      </c>
    </row>
    <row r="25" spans="4:13" ht="15" customHeight="1" x14ac:dyDescent="0.25">
      <c r="D25" s="11">
        <v>15</v>
      </c>
      <c r="E25" s="12">
        <f ca="1">IFERROR(AVERAGEIFS(OFFSET(Data_ex_Ante!$A:$A, 0, MATCH("cfyhat"&amp;Table!$D25,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7.6084949999999996</v>
      </c>
      <c r="F25" s="12">
        <f ca="1">IFERROR(AVERAGEIFS(OFFSET(Data_ex_Ante!$A:$A, 0, MATCH("yhat"&amp;Table!$D25,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7.6208279999999995</v>
      </c>
      <c r="G25" s="12">
        <f t="shared" ca="1" si="1"/>
        <v>-1.2332999999999927E-2</v>
      </c>
      <c r="H25" s="12">
        <f ca="1">IFERROR(AVERAGEIFS(OFFSET(Data_ex_Ante!$A:$A, 0, MATCH("temp"&amp;Table!$D25,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57.012680000000003</v>
      </c>
      <c r="I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-7.118308561224343E-2</v>
      </c>
      <c r="J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-3.6413978009541104E-2</v>
      </c>
      <c r="K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-1.2332999999999927E-2</v>
      </c>
      <c r="L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1.1747978009541245E-2</v>
      </c>
      <c r="M25" s="12">
        <f ca="1">IFERROR($G25+SQRT(AVERAGEIFS(OFFSET(Data_ex_Ante!$A:$A, 0, MATCH("v_impact"&amp;Table!$D25,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4.6517085612243582E-2</v>
      </c>
    </row>
    <row r="26" spans="4:13" ht="15" customHeight="1" x14ac:dyDescent="0.25">
      <c r="D26" s="11">
        <v>16</v>
      </c>
      <c r="E26" s="12">
        <f ca="1">IFERROR(AVERAGEIFS(OFFSET(Data_ex_Ante!$A:$A, 0, MATCH("cfyhat"&amp;Table!$D26,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7.9329450000000001</v>
      </c>
      <c r="F26" s="12">
        <f ca="1">IFERROR(AVERAGEIFS(OFFSET(Data_ex_Ante!$A:$A, 0, MATCH("yhat"&amp;Table!$D26,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7.8889619999999994</v>
      </c>
      <c r="G26" s="12">
        <f t="shared" ca="1" si="1"/>
        <v>4.3983000000000771E-2</v>
      </c>
      <c r="H26" s="12">
        <f ca="1">IFERROR(AVERAGEIFS(OFFSET(Data_ex_Ante!$A:$A, 0, MATCH("temp"&amp;Table!$D26,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57.481250000000003</v>
      </c>
      <c r="I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-2.6902903726958069E-2</v>
      </c>
      <c r="J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1.497706277702731E-2</v>
      </c>
      <c r="K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4.3983000000000771E-2</v>
      </c>
      <c r="L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7.2988937222974226E-2</v>
      </c>
      <c r="M26" s="12">
        <f ca="1">IFERROR($G26+SQRT(AVERAGEIFS(OFFSET(Data_ex_Ante!$A:$A, 0, MATCH("v_impact"&amp;Table!$D26,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0.11486890372695961</v>
      </c>
    </row>
    <row r="27" spans="4:13" ht="15" customHeight="1" x14ac:dyDescent="0.25">
      <c r="D27" s="11">
        <v>17</v>
      </c>
      <c r="E27" s="12">
        <f ca="1">IFERROR(AVERAGEIFS(OFFSET(Data_ex_Ante!$A:$A, 0, MATCH("cfyhat"&amp;Table!$D27,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8.4864089999999983</v>
      </c>
      <c r="F27" s="12">
        <f ca="1">IFERROR(AVERAGEIFS(OFFSET(Data_ex_Ante!$A:$A, 0, MATCH("yhat"&amp;Table!$D27,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7.3719869999999998</v>
      </c>
      <c r="G27" s="12">
        <f t="shared" ca="1" si="1"/>
        <v>1.1144219999999985</v>
      </c>
      <c r="H27" s="12">
        <f ca="1">IFERROR(AVERAGEIFS(OFFSET(Data_ex_Ante!$A:$A, 0, MATCH("temp"&amp;Table!$D27,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57.349110000000003</v>
      </c>
      <c r="I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1.0085740058497283</v>
      </c>
      <c r="J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1.0711098587691215</v>
      </c>
      <c r="K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1.1144219999999985</v>
      </c>
      <c r="L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1.1577341412308755</v>
      </c>
      <c r="M27" s="12">
        <f ca="1">IFERROR($G27+SQRT(AVERAGEIFS(OFFSET(Data_ex_Ante!$A:$A, 0, MATCH("v_impact"&amp;Table!$D27,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1.2202699941502686</v>
      </c>
    </row>
    <row r="28" spans="4:13" ht="15" customHeight="1" x14ac:dyDescent="0.25">
      <c r="D28" s="11">
        <v>18</v>
      </c>
      <c r="E28" s="12">
        <f ca="1">IFERROR(AVERAGEIFS(OFFSET(Data_ex_Ante!$A:$A, 0, MATCH("cfyhat"&amp;Table!$D28,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8.4823830000000005</v>
      </c>
      <c r="F28" s="12">
        <f ca="1">IFERROR(AVERAGEIFS(OFFSET(Data_ex_Ante!$A:$A, 0, MATCH("yhat"&amp;Table!$D28,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7.3679610000000002</v>
      </c>
      <c r="G28" s="12">
        <f t="shared" ca="1" si="1"/>
        <v>1.1144220000000002</v>
      </c>
      <c r="H28" s="12">
        <f ca="1">IFERROR(AVERAGEIFS(OFFSET(Data_ex_Ante!$A:$A, 0, MATCH("temp"&amp;Table!$D28,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56.853569999999998</v>
      </c>
      <c r="I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1.0085370895833021</v>
      </c>
      <c r="J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1.0710947529321342</v>
      </c>
      <c r="K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1.1144220000000002</v>
      </c>
      <c r="L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1.1577492470678663</v>
      </c>
      <c r="M28" s="12">
        <f ca="1">IFERROR($G28+SQRT(AVERAGEIFS(OFFSET(Data_ex_Ante!$A:$A, 0, MATCH("v_impact"&amp;Table!$D28,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1.2203069104166984</v>
      </c>
    </row>
    <row r="29" spans="4:13" ht="15" customHeight="1" x14ac:dyDescent="0.25">
      <c r="D29" s="11">
        <v>19</v>
      </c>
      <c r="E29" s="12">
        <f ca="1">IFERROR(AVERAGEIFS(OFFSET(Data_ex_Ante!$A:$A, 0, MATCH("cfyhat"&amp;Table!$D29,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8.4777480000000001</v>
      </c>
      <c r="F29" s="12">
        <f ca="1">IFERROR(AVERAGEIFS(OFFSET(Data_ex_Ante!$A:$A, 0, MATCH("yhat"&amp;Table!$D29,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7.3633229999999994</v>
      </c>
      <c r="G29" s="12">
        <f t="shared" ca="1" si="1"/>
        <v>1.1144250000000007</v>
      </c>
      <c r="H29" s="12">
        <f ca="1">IFERROR(AVERAGEIFS(OFFSET(Data_ex_Ante!$A:$A, 0, MATCH("temp"&amp;Table!$D29,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55.206960000000002</v>
      </c>
      <c r="I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1.0082714799084829</v>
      </c>
      <c r="J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1.0709878400304762</v>
      </c>
      <c r="K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1.1144250000000007</v>
      </c>
      <c r="L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1.1578621599695251</v>
      </c>
      <c r="M29" s="12">
        <f ca="1">IFERROR($G29+SQRT(AVERAGEIFS(OFFSET(Data_ex_Ante!$A:$A, 0, MATCH("v_impact"&amp;Table!$D29,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1.2205785200915185</v>
      </c>
    </row>
    <row r="30" spans="4:13" ht="15" customHeight="1" x14ac:dyDescent="0.25">
      <c r="D30" s="11">
        <v>20</v>
      </c>
      <c r="E30" s="12">
        <f ca="1">IFERROR(AVERAGEIFS(OFFSET(Data_ex_Ante!$A:$A, 0, MATCH("cfyhat"&amp;Table!$D30,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8.4587070000000004</v>
      </c>
      <c r="F30" s="12">
        <f ca="1">IFERROR(AVERAGEIFS(OFFSET(Data_ex_Ante!$A:$A, 0, MATCH("yhat"&amp;Table!$D30,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7.3471289999999998</v>
      </c>
      <c r="G30" s="12">
        <f t="shared" ca="1" si="1"/>
        <v>1.1115780000000006</v>
      </c>
      <c r="H30" s="12">
        <f ca="1">IFERROR(AVERAGEIFS(OFFSET(Data_ex_Ante!$A:$A, 0, MATCH("temp"&amp;Table!$D30,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52.697139999999997</v>
      </c>
      <c r="I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1.0039798105205475</v>
      </c>
      <c r="J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1.0675496930270352</v>
      </c>
      <c r="K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1.1115780000000006</v>
      </c>
      <c r="L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1.1556063069729661</v>
      </c>
      <c r="M30" s="12">
        <f ca="1">IFERROR($G30+SQRT(AVERAGEIFS(OFFSET(Data_ex_Ante!$A:$A, 0, MATCH("v_impact"&amp;Table!$D30,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1.2191761894794537</v>
      </c>
    </row>
    <row r="31" spans="4:13" ht="15" customHeight="1" x14ac:dyDescent="0.25">
      <c r="D31" s="11">
        <v>21</v>
      </c>
      <c r="E31" s="12">
        <f ca="1">IFERROR(AVERAGEIFS(OFFSET(Data_ex_Ante!$A:$A, 0, MATCH("cfyhat"&amp;Table!$D31,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8.4507959999999986</v>
      </c>
      <c r="F31" s="12">
        <f ca="1">IFERROR(AVERAGEIFS(OFFSET(Data_ex_Ante!$A:$A, 0, MATCH("yhat"&amp;Table!$D31,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7.3392179999999998</v>
      </c>
      <c r="G31" s="12">
        <f t="shared" ca="1" si="1"/>
        <v>1.1115779999999988</v>
      </c>
      <c r="H31" s="12">
        <f ca="1">IFERROR(AVERAGEIFS(OFFSET(Data_ex_Ante!$A:$A, 0, MATCH("temp"&amp;Table!$D31,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51.362139999999997</v>
      </c>
      <c r="I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1.0022950106938551</v>
      </c>
      <c r="J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1.0668602865944865</v>
      </c>
      <c r="K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1.1115779999999988</v>
      </c>
      <c r="L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1.1562957134055112</v>
      </c>
      <c r="M31" s="12">
        <f ca="1">IFERROR($G31+SQRT(AVERAGEIFS(OFFSET(Data_ex_Ante!$A:$A, 0, MATCH("v_impact"&amp;Table!$D31,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1.2208609893061426</v>
      </c>
    </row>
    <row r="32" spans="4:13" ht="15" customHeight="1" x14ac:dyDescent="0.25">
      <c r="D32" s="11">
        <v>22</v>
      </c>
      <c r="E32" s="12">
        <f ca="1">IFERROR(AVERAGEIFS(OFFSET(Data_ex_Ante!$A:$A, 0, MATCH("cfyhat"&amp;Table!$D32,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9.1110780000000009</v>
      </c>
      <c r="F32" s="12">
        <f ca="1">IFERROR(AVERAGEIFS(OFFSET(Data_ex_Ante!$A:$A, 0, MATCH("yhat"&amp;Table!$D32,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9.0697530000000004</v>
      </c>
      <c r="G32" s="12">
        <f t="shared" ca="1" si="1"/>
        <v>4.13250000000005E-2</v>
      </c>
      <c r="H32" s="12">
        <f ca="1">IFERROR(AVERAGEIFS(OFFSET(Data_ex_Ante!$A:$A, 0, MATCH("temp"&amp;Table!$D32,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50.296610000000001</v>
      </c>
      <c r="I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-7.1174320020039247E-2</v>
      </c>
      <c r="J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-4.7088098629251285E-3</v>
      </c>
      <c r="K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4.13250000000005E-2</v>
      </c>
      <c r="L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8.7358809862926115E-2</v>
      </c>
      <c r="M32" s="12">
        <f ca="1">IFERROR($G32+SQRT(AVERAGEIFS(OFFSET(Data_ex_Ante!$A:$A, 0, MATCH("v_impact"&amp;Table!$D32,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0.15382432002004026</v>
      </c>
    </row>
    <row r="33" spans="4:13" ht="15" customHeight="1" x14ac:dyDescent="0.25">
      <c r="D33" s="11">
        <v>23</v>
      </c>
      <c r="E33" s="12">
        <f ca="1">IFERROR(AVERAGEIFS(OFFSET(Data_ex_Ante!$A:$A, 0, MATCH("cfyhat"&amp;Table!$D33,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4.6536359999999997</v>
      </c>
      <c r="F33" s="12">
        <f ca="1">IFERROR(AVERAGEIFS(OFFSET(Data_ex_Ante!$A:$A, 0, MATCH("yhat"&amp;Table!$D33,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3.8995289999999994</v>
      </c>
      <c r="G33" s="12">
        <f t="shared" ca="1" si="1"/>
        <v>0.7541070000000003</v>
      </c>
      <c r="H33" s="12">
        <f ca="1">IFERROR(AVERAGEIFS(OFFSET(Data_ex_Ante!$A:$A, 0, MATCH("temp"&amp;Table!$D33,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49.550539999999998</v>
      </c>
      <c r="I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0.64844240972066625</v>
      </c>
      <c r="J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0.71086990614648771</v>
      </c>
      <c r="K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0.7541070000000003</v>
      </c>
      <c r="L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0.7973440938535129</v>
      </c>
      <c r="M33" s="12">
        <f ca="1">IFERROR($G33+SQRT(AVERAGEIFS(OFFSET(Data_ex_Ante!$A:$A, 0, MATCH("v_impact"&amp;Table!$D33,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0.85977159027933436</v>
      </c>
    </row>
    <row r="34" spans="4:13" ht="15" customHeight="1" x14ac:dyDescent="0.25">
      <c r="D34" s="11">
        <v>24</v>
      </c>
      <c r="E34" s="12">
        <f ca="1">IFERROR(AVERAGEIFS(OFFSET(Data_ex_Ante!$A:$A, 0, MATCH("cfyhat"&amp;Table!$D34,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3.1648169999999998</v>
      </c>
      <c r="F34" s="12">
        <f ca="1">IFERROR(AVERAGEIFS(OFFSET(Data_ex_Ante!$A:$A, 0, MATCH("yhat"&amp;Table!$D34,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DAY"),Data_ex_Ante!$E:$E,IF(LEFT(DayType,3)="typ",8,VLOOKUP(DayType,dropdown_menus!$E$1:$F$14,2,FALSE))),"N/A")*IF(ResultType="Aggregate Impact",$F$5/1000,1)</f>
        <v>2.8887959999999997</v>
      </c>
      <c r="G34" s="12">
        <f t="shared" ca="1" si="1"/>
        <v>0.27602100000000007</v>
      </c>
      <c r="H34" s="12">
        <f ca="1">IFERROR(AVERAGEIFS(OFFSET(Data_ex_Ante!$A:$A, 0, MATCH("temp"&amp;Table!$D34,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DAY"),Data_ex_Ante!$E:$E,IF(LEFT(DayType,3)="typ",8,VLOOKUP(DayType,dropdown_menus!$E$1:$F$14,2,FALSE))),"N/A")</f>
        <v>48.723210000000002</v>
      </c>
      <c r="I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0.17535148632360903</v>
      </c>
      <c r="J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0.23482785100366235</v>
      </c>
      <c r="K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0.27602100000000007</v>
      </c>
      <c r="L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0.31721414899633776</v>
      </c>
      <c r="M34" s="12">
        <f ca="1">IFERROR($G34+SQRT(AVERAGEIFS(OFFSET(Data_ex_Ante!$A:$A, 0, MATCH("v_impact"&amp;Table!$D34,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0.37669051367639111</v>
      </c>
    </row>
    <row r="35" spans="4:13" ht="24.75" customHeight="1" x14ac:dyDescent="0.25">
      <c r="D35" s="31" t="s">
        <v>11</v>
      </c>
      <c r="E35" s="29" t="str">
        <f>"Estimated Reference Energy Use ("&amp;IF(ResultType="Aggregate Impact","MWh","kWh")&amp;"/hour)"</f>
        <v>Estimated Reference Energy Use (MWh/hour)</v>
      </c>
      <c r="F35" s="29" t="str">
        <f>"Estimated Observed Event Day Energy Use ("&amp;IF(ResultType="Aggregate Impact","MWh","kWh")&amp;"/hour)"</f>
        <v>Estimated Observed Event Day Energy Use (MWh/hour)</v>
      </c>
      <c r="G35" s="29" t="str">
        <f>"Estimated Change in Energy Use ("&amp;IF(ResultType="Aggregate Impact","MWh","kWh")&amp;"/hour)"</f>
        <v>Estimated Change in Energy Use (MWh/hour)</v>
      </c>
      <c r="H35" s="29" t="s">
        <v>15</v>
      </c>
      <c r="I35" s="31" t="str">
        <f>"Uncertainty Adjusted Impact ("&amp;IF(ResultType="Aggregate Impact","MWh/hr)- Percentiles","kWh/hr)- Percentiles")</f>
        <v>Uncertainty Adjusted Impact (MWh/hr)- Percentiles</v>
      </c>
      <c r="J35" s="31"/>
      <c r="K35" s="31"/>
      <c r="L35" s="31"/>
      <c r="M35" s="31"/>
    </row>
    <row r="36" spans="4:13" ht="24.75" customHeight="1" x14ac:dyDescent="0.25">
      <c r="D36" s="31"/>
      <c r="E36" s="29"/>
      <c r="F36" s="29"/>
      <c r="G36" s="29"/>
      <c r="H36" s="29"/>
      <c r="I36" s="31"/>
      <c r="J36" s="31"/>
      <c r="K36" s="31"/>
      <c r="L36" s="31"/>
      <c r="M36" s="31"/>
    </row>
    <row r="37" spans="4:13" ht="15" customHeight="1" x14ac:dyDescent="0.2">
      <c r="D37" s="31"/>
      <c r="E37" s="29"/>
      <c r="F37" s="29"/>
      <c r="G37" s="29"/>
      <c r="H37" s="29"/>
      <c r="I37" s="10" t="s">
        <v>6</v>
      </c>
      <c r="J37" s="10" t="s">
        <v>7</v>
      </c>
      <c r="K37" s="10" t="s">
        <v>8</v>
      </c>
      <c r="L37" s="10" t="s">
        <v>9</v>
      </c>
      <c r="M37" s="10" t="s">
        <v>10</v>
      </c>
    </row>
    <row r="38" spans="4:13" ht="15" customHeight="1" x14ac:dyDescent="0.25">
      <c r="D38" s="11" t="s">
        <v>12</v>
      </c>
      <c r="E38" s="12">
        <f ca="1">SUM(E11:E34)</f>
        <v>150.35404170000001</v>
      </c>
      <c r="F38" s="12">
        <f ca="1">SUM(F11:F34)</f>
        <v>142.24221030000001</v>
      </c>
      <c r="G38" s="12">
        <f ca="1">SUM(G11:G34)</f>
        <v>8.1118313999999998</v>
      </c>
      <c r="H38" s="12">
        <f ca="1">SUMIF($H$11:$H$34,"&gt;=70",$H$11:$H$34)-70*COUNTIF($H$11:$H$34,"&gt;=70")</f>
        <v>0</v>
      </c>
      <c r="I38" s="12" t="s">
        <v>16</v>
      </c>
      <c r="J38" s="12" t="s">
        <v>16</v>
      </c>
      <c r="K38" s="12" t="s">
        <v>16</v>
      </c>
      <c r="L38" s="12" t="s">
        <v>16</v>
      </c>
      <c r="M38" s="12" t="s">
        <v>16</v>
      </c>
    </row>
    <row r="39" spans="4:13" ht="15" customHeight="1" thickBot="1" x14ac:dyDescent="0.3">
      <c r="D39" s="13" t="s">
        <v>13</v>
      </c>
      <c r="E39" s="14">
        <f ca="1">AVERAGEIFS(E$11:E$34,$D$11:$D$34, "&gt;="&amp;$F$6,$D$11:$D$34,"&lt;="&amp;$H$6)</f>
        <v>8.4712086000000006</v>
      </c>
      <c r="F39" s="14">
        <f ca="1">AVERAGEIFS(F$11:F$34,$D$11:$D$34, "&gt;="&amp;$F$6,$D$11:$D$34,"&lt;="&amp;$H$6)</f>
        <v>7.3579235999999995</v>
      </c>
      <c r="G39" s="14">
        <f ca="1">AVERAGEIFS(G$11:G$34,$D$11:$D$34, "&gt;="&amp;$F$6,$D$11:$D$34,"&lt;="&amp;$H$6)</f>
        <v>1.1132849999999999</v>
      </c>
      <c r="H39" s="14">
        <f ca="1">IFERROR(AVERAGEIFS(H$11:H$34,$D$11:$D$34,"&gt;="&amp;$F$6,$D$11:$D$34,"&lt;="&amp;$H$6,$H$11:$H$34,"&gt;=70")-70,0)</f>
        <v>0</v>
      </c>
      <c r="I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Impact",$F$5/1000,1)*_xlfn.NORM.S.INV(I$1/100),"N/A")</f>
        <v>1.0170204277560941</v>
      </c>
      <c r="J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Impact",$F$5/1000,1)*_xlfn.NORM.S.INV(J$1/100),"N/A")</f>
        <v>1.0738943173325628</v>
      </c>
      <c r="K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Impact",$F$5/1000,1)*_xlfn.NORM.S.INV(K$1/100),"N/A")</f>
        <v>1.1132849999999999</v>
      </c>
      <c r="L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Impact",$F$5/1000,1)*_xlfn.NORM.S.INV(L$1/100),"N/A")</f>
        <v>1.1526756826674369</v>
      </c>
      <c r="M39" s="14">
        <f ca="1">IFERROR($G39+SQRT(AVERAGEIFS(OFFSET(Data_ex_Ante!$A:$A, 0, MATCH("v_impact_onpk", Data_ex_Ante!$1:$1, 0)-1), Data_ex_Ante!$A:$A, VLOOKUP(DR_Program,dropdown_menus!$A$2:$B$3,2,FALSE)&amp;IF(NoticeGroup="Day Ahead","-DA","-DO"),Data_ex_Ante!$B:$B,IF(LEFT(WeatherYr,3)="CAI","CAISO","SCE"),Data_ex_Ante!$C:$C,IF(RIGHT(WeatherYr,1)="0","1-in-10","1-in-2"),Data_ex_Ante!$D:$D,IF(LEFT(DayType,3)="Typ",UPPER(DayType),"MONTHLY SYSTEM PEAK DAY"),Data_ex_Ante!$E:$E,IF(LEFT(DayType,3)="typ",8,VLOOKUP(DayType,dropdown_menus!$E$1:$F$14,2,FALSE))))*IF(ResultType="Aggregate Impact",$F$5/1000,1)*_xlfn.NORM.S.INV(M$1/100),"N/A")</f>
        <v>1.2095495722439056</v>
      </c>
    </row>
    <row r="40" spans="4:13" ht="15" customHeight="1" x14ac:dyDescent="0.25">
      <c r="E40" s="26"/>
      <c r="F40" s="26"/>
      <c r="G40" s="26"/>
      <c r="H40" s="26"/>
      <c r="I40" s="26"/>
      <c r="J40" s="26"/>
      <c r="K40" s="26"/>
      <c r="L40" s="26"/>
      <c r="M40" s="26"/>
    </row>
    <row r="41" spans="4:13" ht="15" customHeight="1" x14ac:dyDescent="0.25">
      <c r="D41" s="16"/>
      <c r="E41" s="16"/>
      <c r="F41" s="16"/>
      <c r="G41" s="16"/>
    </row>
  </sheetData>
  <mergeCells count="13">
    <mergeCell ref="I35:M36"/>
    <mergeCell ref="D35:D37"/>
    <mergeCell ref="F35:F37"/>
    <mergeCell ref="E35:E37"/>
    <mergeCell ref="G35:G37"/>
    <mergeCell ref="H35:H37"/>
    <mergeCell ref="D7:L7"/>
    <mergeCell ref="H8:H10"/>
    <mergeCell ref="I8:M9"/>
    <mergeCell ref="D8:D10"/>
    <mergeCell ref="F8:F10"/>
    <mergeCell ref="E8:E10"/>
    <mergeCell ref="G8:G10"/>
  </mergeCells>
  <conditionalFormatting sqref="D7:L7">
    <cfRule type="expression" dxfId="5" priority="10">
      <formula>D7&lt;&gt;""</formula>
    </cfRule>
  </conditionalFormatting>
  <conditionalFormatting sqref="E38:G39 I38:M38 H39 D11:M34">
    <cfRule type="expression" dxfId="4" priority="28">
      <formula>AND($D11&gt;=$F$6, $D11 &lt;=$H$6)</formula>
    </cfRule>
  </conditionalFormatting>
  <conditionalFormatting sqref="F6 H6">
    <cfRule type="expression" dxfId="3" priority="32">
      <formula>AND($E6&gt;=$F$6, $E6 &lt;=$H$6)</formula>
    </cfRule>
  </conditionalFormatting>
  <conditionalFormatting sqref="G6">
    <cfRule type="expression" dxfId="2" priority="5">
      <formula>AND($E6&gt;=$F$6, $E6 &lt;=$H$6)</formula>
    </cfRule>
  </conditionalFormatting>
  <conditionalFormatting sqref="I39:M39">
    <cfRule type="expression" dxfId="1" priority="2">
      <formula>AND($D39&gt;=$F$6, $D39 &lt;=$H$6)</formula>
    </cfRule>
  </conditionalFormatting>
  <conditionalFormatting sqref="I6">
    <cfRule type="expression" dxfId="0" priority="1">
      <formula>AND($E6&gt;=$F$6, $E6 &lt;=$H$6)</formula>
    </cfRule>
  </conditionalFormatting>
  <dataValidations count="6">
    <dataValidation type="list" allowBlank="1" showInputMessage="1" showErrorMessage="1" sqref="B4">
      <formula1>"Aggregate Impact, Average per Called Customer"</formula1>
    </dataValidation>
    <dataValidation type="list" allowBlank="1" showInputMessage="1" showErrorMessage="1" sqref="B10">
      <formula1>ForecastYrs</formula1>
    </dataValidation>
    <dataValidation type="list" allowBlank="1" showInputMessage="1" showErrorMessage="1" sqref="B11">
      <formula1>WeatherYrs</formula1>
    </dataValidation>
    <dataValidation type="list" allowBlank="1" showInputMessage="1" showErrorMessage="1" sqref="B12">
      <formula1>ImpactLevels</formula1>
    </dataValidation>
    <dataValidation type="list" allowBlank="1" showInputMessage="1" showErrorMessage="1" sqref="B5">
      <formula1>DayTypes</formula1>
    </dataValidation>
    <dataValidation type="list" allowBlank="1" showInputMessage="1" showErrorMessage="1" sqref="B13">
      <formula1>NoticeGroups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C2" sqref="C2:C3"/>
    </sheetView>
  </sheetViews>
  <sheetFormatPr defaultRowHeight="15" x14ac:dyDescent="0.25"/>
  <cols>
    <col min="1" max="1" width="31.140625" style="9" bestFit="1" customWidth="1"/>
    <col min="2" max="2" width="24.7109375" style="9" bestFit="1" customWidth="1"/>
    <col min="3" max="3" width="11.85546875" style="9" bestFit="1" customWidth="1"/>
    <col min="4" max="4" width="12.28515625" style="9" bestFit="1" customWidth="1"/>
    <col min="5" max="5" width="24.28515625" style="9" bestFit="1" customWidth="1"/>
    <col min="6" max="6" width="6.28515625" style="9" bestFit="1" customWidth="1"/>
    <col min="7" max="7" width="5" style="9" bestFit="1" customWidth="1"/>
    <col min="8" max="8" width="8.28515625" style="9" bestFit="1" customWidth="1"/>
    <col min="9" max="9" width="31.140625" bestFit="1" customWidth="1"/>
    <col min="10" max="10" width="24.28515625" style="9" bestFit="1" customWidth="1"/>
  </cols>
  <sheetData>
    <row r="1" spans="1:11" x14ac:dyDescent="0.25">
      <c r="A1" s="9" t="s">
        <v>82</v>
      </c>
      <c r="B1" s="9" t="s">
        <v>83</v>
      </c>
      <c r="C1" s="9" t="s">
        <v>80</v>
      </c>
      <c r="D1" s="9" t="s">
        <v>71</v>
      </c>
      <c r="E1" s="9" t="s">
        <v>70</v>
      </c>
      <c r="F1" s="9" t="s">
        <v>68</v>
      </c>
      <c r="G1" s="9" t="s">
        <v>69</v>
      </c>
      <c r="H1" t="s">
        <v>74</v>
      </c>
    </row>
    <row r="2" spans="1:11" x14ac:dyDescent="0.25">
      <c r="A2" s="9" t="s">
        <v>162</v>
      </c>
      <c r="B2" s="9" t="s">
        <v>163</v>
      </c>
      <c r="C2" s="9" t="s">
        <v>81</v>
      </c>
      <c r="D2" s="9" t="s">
        <v>19</v>
      </c>
      <c r="E2" s="9" t="s">
        <v>110</v>
      </c>
      <c r="F2" s="21" t="s">
        <v>118</v>
      </c>
      <c r="G2" s="9">
        <v>2017</v>
      </c>
      <c r="H2" t="s">
        <v>4</v>
      </c>
      <c r="I2" s="9"/>
      <c r="K2" s="9"/>
    </row>
    <row r="3" spans="1:11" x14ac:dyDescent="0.25">
      <c r="C3" s="9" t="s">
        <v>164</v>
      </c>
      <c r="D3" s="9" t="s">
        <v>18</v>
      </c>
      <c r="E3" s="9" t="s">
        <v>120</v>
      </c>
      <c r="F3" s="9">
        <v>1</v>
      </c>
      <c r="G3" s="9">
        <v>2018</v>
      </c>
      <c r="H3" t="s">
        <v>75</v>
      </c>
      <c r="I3" s="9"/>
      <c r="K3" s="9"/>
    </row>
    <row r="4" spans="1:11" x14ac:dyDescent="0.25">
      <c r="D4" s="9" t="s">
        <v>126</v>
      </c>
      <c r="E4" s="9" t="s">
        <v>121</v>
      </c>
      <c r="F4" s="9">
        <v>2</v>
      </c>
      <c r="G4" s="9">
        <v>2019</v>
      </c>
      <c r="H4"/>
      <c r="I4" s="9"/>
      <c r="K4" s="9"/>
    </row>
    <row r="5" spans="1:11" x14ac:dyDescent="0.25">
      <c r="B5"/>
      <c r="D5" s="9" t="s">
        <v>127</v>
      </c>
      <c r="E5" s="9" t="s">
        <v>122</v>
      </c>
      <c r="F5" s="9">
        <v>3</v>
      </c>
      <c r="G5" s="9">
        <v>2020</v>
      </c>
      <c r="H5"/>
      <c r="I5" s="9"/>
      <c r="K5" s="9"/>
    </row>
    <row r="6" spans="1:11" x14ac:dyDescent="0.25">
      <c r="B6"/>
      <c r="D6"/>
      <c r="E6" s="9" t="s">
        <v>123</v>
      </c>
      <c r="F6" s="9">
        <v>4</v>
      </c>
      <c r="G6" s="9">
        <v>2021</v>
      </c>
      <c r="H6"/>
      <c r="I6" s="9"/>
    </row>
    <row r="7" spans="1:11" x14ac:dyDescent="0.25">
      <c r="B7"/>
      <c r="D7"/>
      <c r="E7" s="9" t="s">
        <v>111</v>
      </c>
      <c r="F7" s="9">
        <v>5</v>
      </c>
      <c r="G7" s="9">
        <v>2022</v>
      </c>
      <c r="H7"/>
    </row>
    <row r="8" spans="1:11" x14ac:dyDescent="0.25">
      <c r="A8"/>
      <c r="B8"/>
      <c r="D8"/>
      <c r="E8" s="9" t="s">
        <v>112</v>
      </c>
      <c r="F8" s="9">
        <v>6</v>
      </c>
      <c r="G8" s="9">
        <v>2023</v>
      </c>
      <c r="H8"/>
    </row>
    <row r="9" spans="1:11" x14ac:dyDescent="0.25">
      <c r="A9"/>
      <c r="B9"/>
      <c r="D9"/>
      <c r="E9" s="9" t="s">
        <v>113</v>
      </c>
      <c r="F9" s="9">
        <v>7</v>
      </c>
      <c r="G9" s="9">
        <v>2024</v>
      </c>
      <c r="H9"/>
    </row>
    <row r="10" spans="1:11" x14ac:dyDescent="0.25">
      <c r="A10"/>
      <c r="B10"/>
      <c r="D10"/>
      <c r="E10" s="9" t="s">
        <v>114</v>
      </c>
      <c r="F10" s="9">
        <v>8</v>
      </c>
      <c r="G10" s="9">
        <v>2025</v>
      </c>
      <c r="H10"/>
    </row>
    <row r="11" spans="1:11" x14ac:dyDescent="0.25">
      <c r="A11"/>
      <c r="B11"/>
      <c r="D11"/>
      <c r="E11" s="9" t="s">
        <v>115</v>
      </c>
      <c r="F11" s="9">
        <v>9</v>
      </c>
      <c r="G11" s="9">
        <v>2026</v>
      </c>
      <c r="H11"/>
    </row>
    <row r="12" spans="1:11" x14ac:dyDescent="0.25">
      <c r="A12"/>
      <c r="B12"/>
      <c r="D12"/>
      <c r="E12" s="9" t="s">
        <v>116</v>
      </c>
      <c r="F12" s="9">
        <v>10</v>
      </c>
      <c r="G12" s="9">
        <v>2027</v>
      </c>
      <c r="H12"/>
    </row>
    <row r="13" spans="1:11" x14ac:dyDescent="0.25">
      <c r="A13"/>
      <c r="B13"/>
      <c r="E13" s="9" t="s">
        <v>124</v>
      </c>
      <c r="F13" s="9">
        <v>11</v>
      </c>
    </row>
    <row r="14" spans="1:11" x14ac:dyDescent="0.25">
      <c r="A14"/>
      <c r="B14"/>
      <c r="E14" s="9" t="s">
        <v>125</v>
      </c>
      <c r="F14" s="9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573"/>
  <sheetViews>
    <sheetView workbookViewId="0">
      <selection activeCell="C2" sqref="C2:C3"/>
    </sheetView>
  </sheetViews>
  <sheetFormatPr defaultColWidth="8.85546875" defaultRowHeight="15" x14ac:dyDescent="0.25"/>
  <cols>
    <col min="1" max="1" width="8.5703125" style="9" bestFit="1" customWidth="1"/>
    <col min="2" max="2" width="13.140625" style="9" bestFit="1" customWidth="1"/>
    <col min="3" max="3" width="22.28515625" style="9" bestFit="1" customWidth="1"/>
    <col min="4" max="4" width="26.42578125" style="9" bestFit="1" customWidth="1"/>
    <col min="5" max="5" width="6.85546875" style="9" bestFit="1" customWidth="1"/>
    <col min="6" max="6" width="8.85546875" style="19"/>
    <col min="7" max="30" width="8.85546875" style="9" customWidth="1"/>
    <col min="31" max="31" width="8.85546875" style="9"/>
    <col min="32" max="79" width="8.85546875" style="9" customWidth="1"/>
    <col min="80" max="16384" width="8.85546875" style="9"/>
  </cols>
  <sheetData>
    <row r="1" spans="1:105" x14ac:dyDescent="0.25">
      <c r="A1" s="9" t="s">
        <v>72</v>
      </c>
      <c r="B1" s="9" t="s">
        <v>130</v>
      </c>
      <c r="C1" s="9" t="s">
        <v>131</v>
      </c>
      <c r="D1" s="9" t="s">
        <v>70</v>
      </c>
      <c r="E1" s="9" t="s">
        <v>68</v>
      </c>
      <c r="F1" s="9" t="s">
        <v>67</v>
      </c>
      <c r="G1" s="9" t="s">
        <v>66</v>
      </c>
      <c r="H1" s="9" t="s">
        <v>65</v>
      </c>
      <c r="I1" s="9" t="s">
        <v>64</v>
      </c>
      <c r="J1" s="9" t="s">
        <v>63</v>
      </c>
      <c r="K1" s="9" t="s">
        <v>62</v>
      </c>
      <c r="L1" s="9" t="s">
        <v>61</v>
      </c>
      <c r="M1" s="9" t="s">
        <v>60</v>
      </c>
      <c r="N1" s="9" t="s">
        <v>59</v>
      </c>
      <c r="O1" s="9" t="s">
        <v>58</v>
      </c>
      <c r="P1" s="9" t="s">
        <v>57</v>
      </c>
      <c r="Q1" s="9" t="s">
        <v>56</v>
      </c>
      <c r="R1" s="9" t="s">
        <v>55</v>
      </c>
      <c r="S1" s="9" t="s">
        <v>54</v>
      </c>
      <c r="T1" s="9" t="s">
        <v>53</v>
      </c>
      <c r="U1" s="9" t="s">
        <v>52</v>
      </c>
      <c r="V1" s="9" t="s">
        <v>51</v>
      </c>
      <c r="W1" s="9" t="s">
        <v>50</v>
      </c>
      <c r="X1" s="9" t="s">
        <v>49</v>
      </c>
      <c r="Y1" s="9" t="s">
        <v>48</v>
      </c>
      <c r="Z1" s="9" t="s">
        <v>47</v>
      </c>
      <c r="AA1" s="9" t="s">
        <v>46</v>
      </c>
      <c r="AB1" s="9" t="s">
        <v>45</v>
      </c>
      <c r="AC1" s="9" t="s">
        <v>44</v>
      </c>
      <c r="AD1" s="9" t="s">
        <v>167</v>
      </c>
      <c r="AE1" s="9" t="s">
        <v>43</v>
      </c>
      <c r="AF1" s="9" t="s">
        <v>42</v>
      </c>
      <c r="AG1" s="9" t="s">
        <v>41</v>
      </c>
      <c r="AH1" s="9" t="s">
        <v>40</v>
      </c>
      <c r="AI1" s="9" t="s">
        <v>39</v>
      </c>
      <c r="AJ1" s="9" t="s">
        <v>38</v>
      </c>
      <c r="AK1" s="9" t="s">
        <v>37</v>
      </c>
      <c r="AL1" s="9" t="s">
        <v>36</v>
      </c>
      <c r="AM1" s="9" t="s">
        <v>35</v>
      </c>
      <c r="AN1" s="9" t="s">
        <v>34</v>
      </c>
      <c r="AO1" s="9" t="s">
        <v>33</v>
      </c>
      <c r="AP1" s="9" t="s">
        <v>32</v>
      </c>
      <c r="AQ1" s="9" t="s">
        <v>31</v>
      </c>
      <c r="AR1" s="9" t="s">
        <v>30</v>
      </c>
      <c r="AS1" s="9" t="s">
        <v>29</v>
      </c>
      <c r="AT1" s="9" t="s">
        <v>28</v>
      </c>
      <c r="AU1" s="9" t="s">
        <v>27</v>
      </c>
      <c r="AV1" s="9" t="s">
        <v>26</v>
      </c>
      <c r="AW1" s="9" t="s">
        <v>25</v>
      </c>
      <c r="AX1" s="9" t="s">
        <v>24</v>
      </c>
      <c r="AY1" s="9" t="s">
        <v>23</v>
      </c>
      <c r="AZ1" s="9" t="s">
        <v>22</v>
      </c>
      <c r="BA1" s="9" t="s">
        <v>21</v>
      </c>
      <c r="BB1" s="9" t="s">
        <v>20</v>
      </c>
      <c r="BC1" s="9" t="s">
        <v>168</v>
      </c>
      <c r="BD1" s="9" t="s">
        <v>132</v>
      </c>
      <c r="BE1" s="9" t="s">
        <v>133</v>
      </c>
      <c r="BF1" s="9" t="s">
        <v>134</v>
      </c>
      <c r="BG1" s="9" t="s">
        <v>135</v>
      </c>
      <c r="BH1" s="9" t="s">
        <v>136</v>
      </c>
      <c r="BI1" s="9" t="s">
        <v>137</v>
      </c>
      <c r="BJ1" s="9" t="s">
        <v>138</v>
      </c>
      <c r="BK1" s="9" t="s">
        <v>139</v>
      </c>
      <c r="BL1" s="9" t="s">
        <v>140</v>
      </c>
      <c r="BM1" s="9" t="s">
        <v>141</v>
      </c>
      <c r="BN1" s="9" t="s">
        <v>142</v>
      </c>
      <c r="BO1" s="9" t="s">
        <v>143</v>
      </c>
      <c r="BP1" s="9" t="s">
        <v>144</v>
      </c>
      <c r="BQ1" s="9" t="s">
        <v>145</v>
      </c>
      <c r="BR1" s="9" t="s">
        <v>146</v>
      </c>
      <c r="BS1" s="9" t="s">
        <v>147</v>
      </c>
      <c r="BT1" s="9" t="s">
        <v>148</v>
      </c>
      <c r="BU1" s="9" t="s">
        <v>149</v>
      </c>
      <c r="BV1" s="9" t="s">
        <v>150</v>
      </c>
      <c r="BW1" s="9" t="s">
        <v>151</v>
      </c>
      <c r="BX1" s="9" t="s">
        <v>152</v>
      </c>
      <c r="BY1" s="9" t="s">
        <v>153</v>
      </c>
      <c r="BZ1" s="9" t="s">
        <v>154</v>
      </c>
      <c r="CA1" s="9" t="s">
        <v>155</v>
      </c>
      <c r="CB1" s="9" t="s">
        <v>156</v>
      </c>
      <c r="CC1" s="9" t="s">
        <v>86</v>
      </c>
      <c r="CD1" s="9" t="s">
        <v>87</v>
      </c>
      <c r="CE1" s="9" t="s">
        <v>88</v>
      </c>
      <c r="CF1" s="9" t="s">
        <v>89</v>
      </c>
      <c r="CG1" s="9" t="s">
        <v>90</v>
      </c>
      <c r="CH1" s="9" t="s">
        <v>91</v>
      </c>
      <c r="CI1" s="9" t="s">
        <v>92</v>
      </c>
      <c r="CJ1" s="9" t="s">
        <v>93</v>
      </c>
      <c r="CK1" s="9" t="s">
        <v>94</v>
      </c>
      <c r="CL1" s="9" t="s">
        <v>95</v>
      </c>
      <c r="CM1" s="9" t="s">
        <v>96</v>
      </c>
      <c r="CN1" s="9" t="s">
        <v>97</v>
      </c>
      <c r="CO1" s="9" t="s">
        <v>98</v>
      </c>
      <c r="CP1" s="9" t="s">
        <v>99</v>
      </c>
      <c r="CQ1" s="9" t="s">
        <v>100</v>
      </c>
      <c r="CR1" s="9" t="s">
        <v>101</v>
      </c>
      <c r="CS1" s="9" t="s">
        <v>102</v>
      </c>
      <c r="CT1" s="9" t="s">
        <v>103</v>
      </c>
      <c r="CU1" s="9" t="s">
        <v>104</v>
      </c>
      <c r="CV1" s="9" t="s">
        <v>105</v>
      </c>
      <c r="CW1" s="9" t="s">
        <v>106</v>
      </c>
      <c r="CX1" s="9" t="s">
        <v>107</v>
      </c>
      <c r="CY1" s="9" t="s">
        <v>108</v>
      </c>
      <c r="CZ1" s="9" t="s">
        <v>109</v>
      </c>
      <c r="DA1" s="9" t="s">
        <v>169</v>
      </c>
    </row>
    <row r="2" spans="1:105" x14ac:dyDescent="0.25">
      <c r="A2" s="9" t="s">
        <v>165</v>
      </c>
      <c r="B2" s="9" t="s">
        <v>157</v>
      </c>
      <c r="C2" s="9" t="s">
        <v>158</v>
      </c>
      <c r="D2" s="9" t="s">
        <v>159</v>
      </c>
      <c r="E2" s="9">
        <v>1</v>
      </c>
      <c r="F2" s="9">
        <v>72.278350000000003</v>
      </c>
      <c r="G2" s="9">
        <v>71.810280000000006</v>
      </c>
      <c r="H2" s="9">
        <v>70.514560000000003</v>
      </c>
      <c r="I2" s="9">
        <v>80.129459999999995</v>
      </c>
      <c r="J2" s="9">
        <v>113.03740000000001</v>
      </c>
      <c r="K2" s="9">
        <v>124.2556</v>
      </c>
      <c r="L2" s="9">
        <v>237.05179999999999</v>
      </c>
      <c r="M2" s="9">
        <v>235.11869999999999</v>
      </c>
      <c r="N2" s="9">
        <v>205.83750000000001</v>
      </c>
      <c r="O2" s="9">
        <v>197.93450000000001</v>
      </c>
      <c r="P2" s="9">
        <v>212.36529999999999</v>
      </c>
      <c r="Q2" s="9">
        <v>214.38200000000001</v>
      </c>
      <c r="R2" s="9">
        <v>213.0521</v>
      </c>
      <c r="S2" s="9">
        <v>214.68950000000001</v>
      </c>
      <c r="T2" s="9">
        <v>217.65629999999999</v>
      </c>
      <c r="U2" s="9">
        <v>284.13740000000001</v>
      </c>
      <c r="V2" s="9">
        <v>246.30690000000001</v>
      </c>
      <c r="W2" s="9">
        <v>246.13509999999999</v>
      </c>
      <c r="X2" s="9">
        <v>245.96799999999999</v>
      </c>
      <c r="Y2" s="9">
        <v>246.3503</v>
      </c>
      <c r="Z2" s="9">
        <v>246.30189999999999</v>
      </c>
      <c r="AA2" s="9">
        <v>275.62290000000002</v>
      </c>
      <c r="AB2" s="9">
        <v>82.203289999999996</v>
      </c>
      <c r="AC2" s="9">
        <v>78.380340000000004</v>
      </c>
      <c r="AD2" s="9">
        <v>243.68790000000001</v>
      </c>
      <c r="AE2" s="9">
        <v>81.758610000000004</v>
      </c>
      <c r="AF2" s="9">
        <v>80.6995</v>
      </c>
      <c r="AG2" s="9">
        <v>81.434650000000005</v>
      </c>
      <c r="AH2" s="9">
        <v>95.079089999999994</v>
      </c>
      <c r="AI2" s="9">
        <v>126.8305</v>
      </c>
      <c r="AJ2" s="9">
        <v>141.44589999999999</v>
      </c>
      <c r="AK2" s="9">
        <v>233.74469999999999</v>
      </c>
      <c r="AL2" s="9">
        <v>223.1223</v>
      </c>
      <c r="AM2" s="9">
        <v>194.9452</v>
      </c>
      <c r="AN2" s="9">
        <v>197.4204</v>
      </c>
      <c r="AO2" s="9">
        <v>212.38210000000001</v>
      </c>
      <c r="AP2" s="9">
        <v>213.56950000000001</v>
      </c>
      <c r="AQ2" s="9">
        <v>213.35429999999999</v>
      </c>
      <c r="AR2" s="9">
        <v>214.7474</v>
      </c>
      <c r="AS2" s="9">
        <v>217.24510000000001</v>
      </c>
      <c r="AT2" s="9">
        <v>285.6035</v>
      </c>
      <c r="AU2" s="9">
        <v>283.45429999999999</v>
      </c>
      <c r="AV2" s="9">
        <v>283.28250000000003</v>
      </c>
      <c r="AW2" s="9">
        <v>283.11540000000002</v>
      </c>
      <c r="AX2" s="9">
        <v>283.40300000000002</v>
      </c>
      <c r="AY2" s="9">
        <v>283.35449999999997</v>
      </c>
      <c r="AZ2" s="9">
        <v>277.00040000000001</v>
      </c>
      <c r="BA2" s="9">
        <v>107.3402</v>
      </c>
      <c r="BB2" s="9">
        <v>87.581090000000003</v>
      </c>
      <c r="BC2" s="9">
        <v>283.31990000000002</v>
      </c>
      <c r="BD2" s="9">
        <v>37.840949999999999</v>
      </c>
      <c r="BE2" s="9">
        <v>36.747019999999999</v>
      </c>
      <c r="BF2" s="9">
        <v>36.047080000000001</v>
      </c>
      <c r="BG2" s="9">
        <v>35.196010000000001</v>
      </c>
      <c r="BH2" s="9">
        <v>34.812080000000002</v>
      </c>
      <c r="BI2" s="9">
        <v>34.189399999999999</v>
      </c>
      <c r="BJ2" s="9">
        <v>33.645710000000001</v>
      </c>
      <c r="BK2" s="9">
        <v>33.26173</v>
      </c>
      <c r="BL2" s="9">
        <v>33.504460000000002</v>
      </c>
      <c r="BM2" s="9">
        <v>36.139290000000003</v>
      </c>
      <c r="BN2" s="9">
        <v>40.31268</v>
      </c>
      <c r="BO2" s="9">
        <v>43.163040000000002</v>
      </c>
      <c r="BP2" s="9">
        <v>45.215870000000002</v>
      </c>
      <c r="BQ2" s="9">
        <v>46.597250000000003</v>
      </c>
      <c r="BR2" s="9">
        <v>47.809460000000001</v>
      </c>
      <c r="BS2" s="9">
        <v>48.22054</v>
      </c>
      <c r="BT2" s="9">
        <v>48.1342</v>
      </c>
      <c r="BU2" s="9">
        <v>47.06812</v>
      </c>
      <c r="BV2" s="9">
        <v>44.744880000000002</v>
      </c>
      <c r="BW2" s="9">
        <v>43.236969999999999</v>
      </c>
      <c r="BX2" s="9">
        <v>41.917499999999997</v>
      </c>
      <c r="BY2" s="9">
        <v>41.15643</v>
      </c>
      <c r="BZ2" s="9">
        <v>40.029220000000002</v>
      </c>
      <c r="CA2" s="9">
        <v>38.799639999999997</v>
      </c>
      <c r="CB2" s="9">
        <v>14</v>
      </c>
      <c r="CC2" s="9">
        <v>7.5117469999999997</v>
      </c>
      <c r="CD2" s="9">
        <v>6.8948150000000004</v>
      </c>
      <c r="CE2" s="9">
        <v>6.980861</v>
      </c>
      <c r="CF2" s="9">
        <v>6.8719039999999998</v>
      </c>
      <c r="CG2" s="9">
        <v>4.2764600000000002</v>
      </c>
      <c r="CH2" s="9">
        <v>4.2977160000000003</v>
      </c>
      <c r="CI2" s="9">
        <v>5.6633269999999998</v>
      </c>
      <c r="CJ2" s="9">
        <v>4.0235130000000003</v>
      </c>
      <c r="CK2" s="9">
        <v>3.7704900000000001</v>
      </c>
      <c r="CL2" s="9">
        <v>2.8449460000000002</v>
      </c>
      <c r="CM2" s="9">
        <v>3.5868570000000002</v>
      </c>
      <c r="CN2" s="9">
        <v>3.5264929999999999</v>
      </c>
      <c r="CO2" s="9">
        <v>3.2668840000000001</v>
      </c>
      <c r="CP2" s="9">
        <v>3.5339860000000001</v>
      </c>
      <c r="CQ2" s="9">
        <v>3.4061859999999999</v>
      </c>
      <c r="CR2" s="9">
        <v>4.1525999999999996</v>
      </c>
      <c r="CS2" s="9">
        <v>8.1338679999999997</v>
      </c>
      <c r="CT2" s="9">
        <v>8.2587499999999991</v>
      </c>
      <c r="CU2" s="9">
        <v>8.6104660000000006</v>
      </c>
      <c r="CV2" s="9">
        <v>8.8892019999999992</v>
      </c>
      <c r="CW2" s="9">
        <v>9.2023039999999998</v>
      </c>
      <c r="CX2" s="9">
        <v>9.2059920000000002</v>
      </c>
      <c r="CY2" s="9">
        <v>8.4086560000000006</v>
      </c>
      <c r="CZ2" s="9">
        <v>7.569553</v>
      </c>
      <c r="DA2" s="9">
        <v>7.1191000000000004</v>
      </c>
    </row>
    <row r="3" spans="1:105" x14ac:dyDescent="0.25">
      <c r="A3" s="9" t="s">
        <v>165</v>
      </c>
      <c r="B3" s="9" t="s">
        <v>157</v>
      </c>
      <c r="C3" s="9" t="s">
        <v>158</v>
      </c>
      <c r="D3" s="9" t="s">
        <v>159</v>
      </c>
      <c r="E3" s="9">
        <v>2</v>
      </c>
      <c r="F3" s="9">
        <v>60.743319999999997</v>
      </c>
      <c r="G3" s="9">
        <v>60.194859999999998</v>
      </c>
      <c r="H3" s="9">
        <v>58.137360000000001</v>
      </c>
      <c r="I3" s="9">
        <v>66.895340000000004</v>
      </c>
      <c r="J3" s="9">
        <v>104.6486</v>
      </c>
      <c r="K3" s="9">
        <v>113.2752</v>
      </c>
      <c r="L3" s="9">
        <v>220.06710000000001</v>
      </c>
      <c r="M3" s="9">
        <v>218.41540000000001</v>
      </c>
      <c r="N3" s="9">
        <v>201.77510000000001</v>
      </c>
      <c r="O3" s="9">
        <v>199.4051</v>
      </c>
      <c r="P3" s="9">
        <v>223.33090000000001</v>
      </c>
      <c r="Q3" s="9">
        <v>230.71709999999999</v>
      </c>
      <c r="R3" s="9">
        <v>233.4366</v>
      </c>
      <c r="S3" s="9">
        <v>236.9846</v>
      </c>
      <c r="T3" s="9">
        <v>238.2671</v>
      </c>
      <c r="U3" s="9">
        <v>281.75369999999998</v>
      </c>
      <c r="V3" s="9">
        <v>263.01400000000001</v>
      </c>
      <c r="W3" s="9">
        <v>263.09500000000003</v>
      </c>
      <c r="X3" s="9">
        <v>262.8648</v>
      </c>
      <c r="Y3" s="9">
        <v>262.7</v>
      </c>
      <c r="Z3" s="9">
        <v>262.43759999999997</v>
      </c>
      <c r="AA3" s="9">
        <v>292.72489999999999</v>
      </c>
      <c r="AB3" s="9">
        <v>78.450220000000002</v>
      </c>
      <c r="AC3" s="9">
        <v>71.757320000000007</v>
      </c>
      <c r="AD3" s="9">
        <v>259.92009999999999</v>
      </c>
      <c r="AE3" s="9">
        <v>70.939160000000001</v>
      </c>
      <c r="AF3" s="9">
        <v>69.740009999999998</v>
      </c>
      <c r="AG3" s="9">
        <v>69.626530000000002</v>
      </c>
      <c r="AH3" s="9">
        <v>82.25197</v>
      </c>
      <c r="AI3" s="9">
        <v>119.063</v>
      </c>
      <c r="AJ3" s="9">
        <v>130.4743</v>
      </c>
      <c r="AK3" s="9">
        <v>216.03469999999999</v>
      </c>
      <c r="AL3" s="9">
        <v>206.3683</v>
      </c>
      <c r="AM3" s="9">
        <v>191.38489999999999</v>
      </c>
      <c r="AN3" s="9">
        <v>198.9768</v>
      </c>
      <c r="AO3" s="9">
        <v>224.2243</v>
      </c>
      <c r="AP3" s="9">
        <v>230.63849999999999</v>
      </c>
      <c r="AQ3" s="9">
        <v>234.24019999999999</v>
      </c>
      <c r="AR3" s="9">
        <v>237.4143</v>
      </c>
      <c r="AS3" s="9">
        <v>238.16499999999999</v>
      </c>
      <c r="AT3" s="9">
        <v>284.21570000000003</v>
      </c>
      <c r="AU3" s="9">
        <v>301.32159999999999</v>
      </c>
      <c r="AV3" s="9">
        <v>301.40260000000001</v>
      </c>
      <c r="AW3" s="9">
        <v>301.17239999999998</v>
      </c>
      <c r="AX3" s="9">
        <v>300.90550000000002</v>
      </c>
      <c r="AY3" s="9">
        <v>300.6431</v>
      </c>
      <c r="AZ3" s="9">
        <v>294.43520000000001</v>
      </c>
      <c r="BA3" s="9">
        <v>102.67270000000001</v>
      </c>
      <c r="BB3" s="9">
        <v>80.317949999999996</v>
      </c>
      <c r="BC3" s="9">
        <v>301.08789999999999</v>
      </c>
      <c r="BD3" s="9">
        <v>47.141249999999999</v>
      </c>
      <c r="BE3" s="9">
        <v>46.548389999999998</v>
      </c>
      <c r="BF3" s="9">
        <v>46.294820000000001</v>
      </c>
      <c r="BG3" s="9">
        <v>46.021610000000003</v>
      </c>
      <c r="BH3" s="9">
        <v>45.335000000000001</v>
      </c>
      <c r="BI3" s="9">
        <v>44.642499999999998</v>
      </c>
      <c r="BJ3" s="9">
        <v>44.139290000000003</v>
      </c>
      <c r="BK3" s="9">
        <v>44.08661</v>
      </c>
      <c r="BL3" s="9">
        <v>44.826790000000003</v>
      </c>
      <c r="BM3" s="9">
        <v>47.521970000000003</v>
      </c>
      <c r="BN3" s="9">
        <v>50.506250000000001</v>
      </c>
      <c r="BO3" s="9">
        <v>52.829639999999998</v>
      </c>
      <c r="BP3" s="9">
        <v>54.301609999999997</v>
      </c>
      <c r="BQ3" s="9">
        <v>55.723219999999998</v>
      </c>
      <c r="BR3" s="9">
        <v>56.662860000000002</v>
      </c>
      <c r="BS3" s="9">
        <v>57.067860000000003</v>
      </c>
      <c r="BT3" s="9">
        <v>56.771070000000002</v>
      </c>
      <c r="BU3" s="9">
        <v>55.976430000000001</v>
      </c>
      <c r="BV3" s="9">
        <v>53.899819999999998</v>
      </c>
      <c r="BW3" s="9">
        <v>51.861969999999999</v>
      </c>
      <c r="BX3" s="9">
        <v>50.280360000000002</v>
      </c>
      <c r="BY3" s="9">
        <v>49.386069999999997</v>
      </c>
      <c r="BZ3" s="9">
        <v>48.181429999999999</v>
      </c>
      <c r="CA3" s="9">
        <v>46.875720000000001</v>
      </c>
      <c r="CB3" s="9">
        <v>13</v>
      </c>
      <c r="CC3" s="9">
        <v>6.7693880000000002</v>
      </c>
      <c r="CD3" s="9">
        <v>6.207802</v>
      </c>
      <c r="CE3" s="9">
        <v>6.2321350000000004</v>
      </c>
      <c r="CF3" s="9">
        <v>5.968483</v>
      </c>
      <c r="CG3" s="9">
        <v>3.7103989999999998</v>
      </c>
      <c r="CH3" s="9">
        <v>3.79426</v>
      </c>
      <c r="CI3" s="9">
        <v>4.9635850000000001</v>
      </c>
      <c r="CJ3" s="9">
        <v>3.584047</v>
      </c>
      <c r="CK3" s="9">
        <v>3.223821</v>
      </c>
      <c r="CL3" s="9">
        <v>2.5075479999999999</v>
      </c>
      <c r="CM3" s="9">
        <v>3.1205620000000001</v>
      </c>
      <c r="CN3" s="9">
        <v>2.6806909999999999</v>
      </c>
      <c r="CO3" s="9">
        <v>2.2029740000000002</v>
      </c>
      <c r="CP3" s="9">
        <v>2.2650450000000002</v>
      </c>
      <c r="CQ3" s="9">
        <v>2.2482500000000001</v>
      </c>
      <c r="CR3" s="9">
        <v>3.3027880000000001</v>
      </c>
      <c r="CS3" s="9">
        <v>7.4458719999999996</v>
      </c>
      <c r="CT3" s="9">
        <v>7.4870590000000004</v>
      </c>
      <c r="CU3" s="9">
        <v>7.5366799999999996</v>
      </c>
      <c r="CV3" s="9">
        <v>7.7042799999999998</v>
      </c>
      <c r="CW3" s="9">
        <v>7.92056</v>
      </c>
      <c r="CX3" s="9">
        <v>8.1998029999999993</v>
      </c>
      <c r="CY3" s="9">
        <v>6.8176709999999998</v>
      </c>
      <c r="CZ3" s="9">
        <v>6.8336490000000003</v>
      </c>
      <c r="DA3" s="9">
        <v>6.2091849999999997</v>
      </c>
    </row>
    <row r="4" spans="1:105" x14ac:dyDescent="0.25">
      <c r="A4" s="9" t="s">
        <v>165</v>
      </c>
      <c r="B4" s="9" t="s">
        <v>157</v>
      </c>
      <c r="C4" s="9" t="s">
        <v>158</v>
      </c>
      <c r="D4" s="9" t="s">
        <v>159</v>
      </c>
      <c r="E4" s="9">
        <v>3</v>
      </c>
      <c r="F4" s="9">
        <v>74.027259999999998</v>
      </c>
      <c r="G4" s="9">
        <v>72.704849999999993</v>
      </c>
      <c r="H4" s="9">
        <v>70.772069999999999</v>
      </c>
      <c r="I4" s="9">
        <v>81.165580000000006</v>
      </c>
      <c r="J4" s="9">
        <v>117.0981</v>
      </c>
      <c r="K4" s="9">
        <v>132.15100000000001</v>
      </c>
      <c r="L4" s="9">
        <v>242.10059999999999</v>
      </c>
      <c r="M4" s="9">
        <v>233.97810000000001</v>
      </c>
      <c r="N4" s="9">
        <v>216.15100000000001</v>
      </c>
      <c r="O4" s="9">
        <v>216.65539999999999</v>
      </c>
      <c r="P4" s="9">
        <v>247.9564</v>
      </c>
      <c r="Q4" s="9">
        <v>260.14460000000003</v>
      </c>
      <c r="R4" s="9">
        <v>268.5598</v>
      </c>
      <c r="S4" s="9">
        <v>273.35820000000001</v>
      </c>
      <c r="T4" s="9">
        <v>277.89049999999997</v>
      </c>
      <c r="U4" s="9">
        <v>285.23570000000001</v>
      </c>
      <c r="V4" s="9">
        <v>268.16090000000003</v>
      </c>
      <c r="W4" s="9">
        <v>267.50290000000001</v>
      </c>
      <c r="X4" s="9">
        <v>265.81939999999997</v>
      </c>
      <c r="Y4" s="9">
        <v>262.65190000000001</v>
      </c>
      <c r="Z4" s="9">
        <v>262.51569999999998</v>
      </c>
      <c r="AA4" s="9">
        <v>318.31889999999999</v>
      </c>
      <c r="AB4" s="9">
        <v>131.0788</v>
      </c>
      <c r="AC4" s="9">
        <v>97.638509999999997</v>
      </c>
      <c r="AD4" s="9">
        <v>262.80889999999999</v>
      </c>
      <c r="AE4" s="9">
        <v>83.507530000000003</v>
      </c>
      <c r="AF4" s="9">
        <v>81.594070000000002</v>
      </c>
      <c r="AG4" s="9">
        <v>81.692170000000004</v>
      </c>
      <c r="AH4" s="9">
        <v>96.115229999999997</v>
      </c>
      <c r="AI4" s="9">
        <v>130.89109999999999</v>
      </c>
      <c r="AJ4" s="9">
        <v>149.34139999999999</v>
      </c>
      <c r="AK4" s="9">
        <v>238.79339999999999</v>
      </c>
      <c r="AL4" s="9">
        <v>221.98169999999999</v>
      </c>
      <c r="AM4" s="9">
        <v>205.2587</v>
      </c>
      <c r="AN4" s="9">
        <v>216.1413</v>
      </c>
      <c r="AO4" s="9">
        <v>247.97319999999999</v>
      </c>
      <c r="AP4" s="9">
        <v>259.33210000000003</v>
      </c>
      <c r="AQ4" s="9">
        <v>268.86189999999999</v>
      </c>
      <c r="AR4" s="9">
        <v>273.41609999999997</v>
      </c>
      <c r="AS4" s="9">
        <v>277.47930000000002</v>
      </c>
      <c r="AT4" s="9">
        <v>286.70179999999999</v>
      </c>
      <c r="AU4" s="9">
        <v>305.30840000000001</v>
      </c>
      <c r="AV4" s="9">
        <v>304.65039999999999</v>
      </c>
      <c r="AW4" s="9">
        <v>302.96679999999998</v>
      </c>
      <c r="AX4" s="9">
        <v>299.7045</v>
      </c>
      <c r="AY4" s="9">
        <v>299.5684</v>
      </c>
      <c r="AZ4" s="9">
        <v>319.69639999999998</v>
      </c>
      <c r="BA4" s="9">
        <v>156.2157</v>
      </c>
      <c r="BB4" s="9">
        <v>106.83929999999999</v>
      </c>
      <c r="BC4" s="9">
        <v>302.4409</v>
      </c>
      <c r="BD4" s="9">
        <v>56.517319999999998</v>
      </c>
      <c r="BE4" s="9">
        <v>55.366250000000001</v>
      </c>
      <c r="BF4" s="9">
        <v>54.545540000000003</v>
      </c>
      <c r="BG4" s="9">
        <v>53.876959999999997</v>
      </c>
      <c r="BH4" s="9">
        <v>53.439109999999999</v>
      </c>
      <c r="BI4" s="9">
        <v>52.484459999999999</v>
      </c>
      <c r="BJ4" s="9">
        <v>51.853029999999997</v>
      </c>
      <c r="BK4" s="9">
        <v>51.994819999999997</v>
      </c>
      <c r="BL4" s="9">
        <v>54.838209999999997</v>
      </c>
      <c r="BM4" s="9">
        <v>59.704639999999998</v>
      </c>
      <c r="BN4" s="9">
        <v>64.832859999999997</v>
      </c>
      <c r="BO4" s="9">
        <v>68.581959999999995</v>
      </c>
      <c r="BP4" s="9">
        <v>70.824460000000002</v>
      </c>
      <c r="BQ4" s="9">
        <v>72.653210000000001</v>
      </c>
      <c r="BR4" s="9">
        <v>74.140529999999998</v>
      </c>
      <c r="BS4" s="9">
        <v>74.913929999999993</v>
      </c>
      <c r="BT4" s="9">
        <v>74.74821</v>
      </c>
      <c r="BU4" s="9">
        <v>73.941249999999997</v>
      </c>
      <c r="BV4" s="9">
        <v>72.230540000000005</v>
      </c>
      <c r="BW4" s="9">
        <v>69.023390000000006</v>
      </c>
      <c r="BX4" s="9">
        <v>65.789109999999994</v>
      </c>
      <c r="BY4" s="9">
        <v>62.829279999999997</v>
      </c>
      <c r="BZ4" s="9">
        <v>60.776789999999998</v>
      </c>
      <c r="CA4" s="9">
        <v>58.765529999999998</v>
      </c>
      <c r="CB4" s="9">
        <v>14</v>
      </c>
      <c r="CC4" s="9">
        <v>6.0428879999999996</v>
      </c>
      <c r="CD4" s="9">
        <v>5.5693330000000003</v>
      </c>
      <c r="CE4" s="9">
        <v>5.6724600000000001</v>
      </c>
      <c r="CF4" s="9">
        <v>5.5579879999999999</v>
      </c>
      <c r="CG4" s="9">
        <v>3.5069599999999999</v>
      </c>
      <c r="CH4" s="9">
        <v>3.5884140000000002</v>
      </c>
      <c r="CI4" s="9">
        <v>4.7375470000000002</v>
      </c>
      <c r="CJ4" s="9">
        <v>3.3718590000000002</v>
      </c>
      <c r="CK4" s="9">
        <v>3.1328909999999999</v>
      </c>
      <c r="CL4" s="9">
        <v>2.413402</v>
      </c>
      <c r="CM4" s="9">
        <v>2.895429</v>
      </c>
      <c r="CN4" s="9">
        <v>2.3930009999999999</v>
      </c>
      <c r="CO4" s="9">
        <v>1.9350400000000001</v>
      </c>
      <c r="CP4" s="9">
        <v>2.0158179999999999</v>
      </c>
      <c r="CQ4" s="9">
        <v>1.983576</v>
      </c>
      <c r="CR4" s="9">
        <v>3.1629960000000001</v>
      </c>
      <c r="CS4" s="9">
        <v>7.2105560000000004</v>
      </c>
      <c r="CT4" s="9">
        <v>7.1940160000000004</v>
      </c>
      <c r="CU4" s="9">
        <v>7.2079129999999996</v>
      </c>
      <c r="CV4" s="9">
        <v>7.1894559999999998</v>
      </c>
      <c r="CW4" s="9">
        <v>7.195589</v>
      </c>
      <c r="CX4" s="9">
        <v>7.4623840000000001</v>
      </c>
      <c r="CY4" s="9">
        <v>6.6585000000000001</v>
      </c>
      <c r="CZ4" s="9">
        <v>6.1146729999999998</v>
      </c>
      <c r="DA4" s="9">
        <v>5.5548630000000001</v>
      </c>
    </row>
    <row r="5" spans="1:105" x14ac:dyDescent="0.25">
      <c r="A5" s="9" t="s">
        <v>165</v>
      </c>
      <c r="B5" s="9" t="s">
        <v>157</v>
      </c>
      <c r="C5" s="9" t="s">
        <v>158</v>
      </c>
      <c r="D5" s="9" t="s">
        <v>159</v>
      </c>
      <c r="E5" s="9">
        <v>4</v>
      </c>
      <c r="F5" s="9">
        <v>75.628709999999998</v>
      </c>
      <c r="G5" s="9">
        <v>73.4726</v>
      </c>
      <c r="H5" s="9">
        <v>71.567729999999997</v>
      </c>
      <c r="I5" s="9">
        <v>81.069609999999997</v>
      </c>
      <c r="J5" s="9">
        <v>111.36709999999999</v>
      </c>
      <c r="K5" s="9">
        <v>125.2253</v>
      </c>
      <c r="L5" s="9">
        <v>229.59180000000001</v>
      </c>
      <c r="M5" s="9">
        <v>229.8494</v>
      </c>
      <c r="N5" s="9">
        <v>228.0273</v>
      </c>
      <c r="O5" s="9">
        <v>239.77760000000001</v>
      </c>
      <c r="P5" s="9">
        <v>279.77550000000002</v>
      </c>
      <c r="Q5" s="9">
        <v>299.45760000000001</v>
      </c>
      <c r="R5" s="9">
        <v>316.04660000000001</v>
      </c>
      <c r="S5" s="9">
        <v>281.53210000000001</v>
      </c>
      <c r="T5" s="9">
        <v>282.23809999999997</v>
      </c>
      <c r="U5" s="9">
        <v>284.53660000000002</v>
      </c>
      <c r="V5" s="9">
        <v>284.90280000000001</v>
      </c>
      <c r="W5" s="9">
        <v>288.03590000000003</v>
      </c>
      <c r="X5" s="9">
        <v>352.26240000000001</v>
      </c>
      <c r="Y5" s="9">
        <v>349.11340000000001</v>
      </c>
      <c r="Z5" s="9">
        <v>349.70679999999999</v>
      </c>
      <c r="AA5" s="9">
        <v>273.26769999999999</v>
      </c>
      <c r="AB5" s="9">
        <v>149.51499999999999</v>
      </c>
      <c r="AC5" s="9">
        <v>103.992</v>
      </c>
      <c r="AD5" s="9">
        <v>282.6909</v>
      </c>
      <c r="AE5" s="9">
        <v>85.108969999999999</v>
      </c>
      <c r="AF5" s="9">
        <v>82.361819999999994</v>
      </c>
      <c r="AG5" s="9">
        <v>82.487830000000002</v>
      </c>
      <c r="AH5" s="9">
        <v>96.01925</v>
      </c>
      <c r="AI5" s="9">
        <v>125.1601</v>
      </c>
      <c r="AJ5" s="9">
        <v>142.41560000000001</v>
      </c>
      <c r="AK5" s="9">
        <v>226.28460000000001</v>
      </c>
      <c r="AL5" s="9">
        <v>217.85300000000001</v>
      </c>
      <c r="AM5" s="9">
        <v>217.13489999999999</v>
      </c>
      <c r="AN5" s="9">
        <v>239.26349999999999</v>
      </c>
      <c r="AO5" s="9">
        <v>279.79230000000001</v>
      </c>
      <c r="AP5" s="9">
        <v>298.64510000000001</v>
      </c>
      <c r="AQ5" s="9">
        <v>318.79239999999999</v>
      </c>
      <c r="AR5" s="9">
        <v>318.89760000000001</v>
      </c>
      <c r="AS5" s="9">
        <v>318.38749999999999</v>
      </c>
      <c r="AT5" s="9">
        <v>320.68599999999998</v>
      </c>
      <c r="AU5" s="9">
        <v>320.95729999999998</v>
      </c>
      <c r="AV5" s="9">
        <v>327.6146</v>
      </c>
      <c r="AW5" s="9">
        <v>353.63990000000001</v>
      </c>
      <c r="AX5" s="9">
        <v>350.49090000000001</v>
      </c>
      <c r="AY5" s="9">
        <v>328.92829999999998</v>
      </c>
      <c r="AZ5" s="9">
        <v>290.38459999999998</v>
      </c>
      <c r="BA5" s="9">
        <v>174.65190000000001</v>
      </c>
      <c r="BB5" s="9">
        <v>113.1927</v>
      </c>
      <c r="BC5" s="9">
        <v>321.76850000000002</v>
      </c>
      <c r="BD5" s="9">
        <v>68.743390000000005</v>
      </c>
      <c r="BE5" s="9">
        <v>67.707149999999999</v>
      </c>
      <c r="BF5" s="9">
        <v>65.673209999999997</v>
      </c>
      <c r="BG5" s="9">
        <v>64.167140000000003</v>
      </c>
      <c r="BH5" s="9">
        <v>62.878390000000003</v>
      </c>
      <c r="BI5" s="9">
        <v>61.648389999999999</v>
      </c>
      <c r="BJ5" s="9">
        <v>60.911430000000003</v>
      </c>
      <c r="BK5" s="9">
        <v>60.804639999999999</v>
      </c>
      <c r="BL5" s="9">
        <v>64.201430000000002</v>
      </c>
      <c r="BM5" s="9">
        <v>69.75179</v>
      </c>
      <c r="BN5" s="9">
        <v>74.829639999999998</v>
      </c>
      <c r="BO5" s="9">
        <v>78.988929999999996</v>
      </c>
      <c r="BP5" s="9">
        <v>81.921970000000002</v>
      </c>
      <c r="BQ5" s="9">
        <v>83.879459999999995</v>
      </c>
      <c r="BR5" s="9">
        <v>85.506420000000006</v>
      </c>
      <c r="BS5" s="9">
        <v>86.690349999999995</v>
      </c>
      <c r="BT5" s="9">
        <v>86.964460000000003</v>
      </c>
      <c r="BU5" s="9">
        <v>86.865009999999998</v>
      </c>
      <c r="BV5" s="9">
        <v>85.485529999999997</v>
      </c>
      <c r="BW5" s="9">
        <v>82.832319999999996</v>
      </c>
      <c r="BX5" s="9">
        <v>79.133210000000005</v>
      </c>
      <c r="BY5" s="9">
        <v>75.711250000000007</v>
      </c>
      <c r="BZ5" s="9">
        <v>73.080889999999997</v>
      </c>
      <c r="CA5" s="9">
        <v>70.921970000000002</v>
      </c>
      <c r="CB5" s="9">
        <v>14</v>
      </c>
      <c r="CC5" s="9">
        <v>6.8311029999999997</v>
      </c>
      <c r="CD5" s="9">
        <v>6.3287829999999996</v>
      </c>
      <c r="CE5" s="9">
        <v>6.364757</v>
      </c>
      <c r="CF5" s="9">
        <v>6.2512150000000002</v>
      </c>
      <c r="CG5" s="9">
        <v>4.0189789999999999</v>
      </c>
      <c r="CH5" s="9">
        <v>4.0777950000000001</v>
      </c>
      <c r="CI5" s="9">
        <v>5.2991630000000001</v>
      </c>
      <c r="CJ5" s="9">
        <v>3.8471600000000001</v>
      </c>
      <c r="CK5" s="9">
        <v>3.634916</v>
      </c>
      <c r="CL5" s="9">
        <v>2.811067</v>
      </c>
      <c r="CM5" s="9">
        <v>3.4665530000000002</v>
      </c>
      <c r="CN5" s="9">
        <v>2.8256060000000001</v>
      </c>
      <c r="CO5" s="9">
        <v>5.7954230000000004</v>
      </c>
      <c r="CP5" s="9">
        <v>5.6547090000000004</v>
      </c>
      <c r="CQ5" s="9">
        <v>5.4343149999999998</v>
      </c>
      <c r="CR5" s="9">
        <v>5.4581710000000001</v>
      </c>
      <c r="CS5" s="9">
        <v>5.4328110000000001</v>
      </c>
      <c r="CT5" s="9">
        <v>6.8411869999999997</v>
      </c>
      <c r="CU5" s="9">
        <v>8.799633</v>
      </c>
      <c r="CV5" s="9">
        <v>8.4496500000000001</v>
      </c>
      <c r="CW5" s="9">
        <v>15.24015</v>
      </c>
      <c r="CX5" s="9">
        <v>18.353819999999999</v>
      </c>
      <c r="CY5" s="9">
        <v>8.0368790000000008</v>
      </c>
      <c r="CZ5" s="9">
        <v>7.0255929999999998</v>
      </c>
      <c r="DA5" s="9">
        <v>4.2200499999999996</v>
      </c>
    </row>
    <row r="6" spans="1:105" x14ac:dyDescent="0.25">
      <c r="A6" s="9" t="s">
        <v>165</v>
      </c>
      <c r="B6" s="9" t="s">
        <v>157</v>
      </c>
      <c r="C6" s="9" t="s">
        <v>158</v>
      </c>
      <c r="D6" s="9" t="s">
        <v>159</v>
      </c>
      <c r="E6" s="9">
        <v>5</v>
      </c>
      <c r="F6" s="9">
        <v>108.18770000000001</v>
      </c>
      <c r="G6" s="9">
        <v>108.6711</v>
      </c>
      <c r="H6" s="9">
        <v>106.3644</v>
      </c>
      <c r="I6" s="9">
        <v>125.54810000000001</v>
      </c>
      <c r="J6" s="9">
        <v>163.97120000000001</v>
      </c>
      <c r="K6" s="9">
        <v>175.36940000000001</v>
      </c>
      <c r="L6" s="9">
        <v>257.34249999999997</v>
      </c>
      <c r="M6" s="9">
        <v>257.39109999999999</v>
      </c>
      <c r="N6" s="9">
        <v>261.87</v>
      </c>
      <c r="O6" s="9">
        <v>284.23250000000002</v>
      </c>
      <c r="P6" s="9">
        <v>331.08460000000002</v>
      </c>
      <c r="Q6" s="9">
        <v>352.8227</v>
      </c>
      <c r="R6" s="9">
        <v>360.31</v>
      </c>
      <c r="S6" s="9">
        <v>333.52010000000001</v>
      </c>
      <c r="T6" s="9">
        <v>334.77550000000002</v>
      </c>
      <c r="U6" s="9">
        <v>336.29689999999999</v>
      </c>
      <c r="V6" s="9">
        <v>336.30700000000002</v>
      </c>
      <c r="W6" s="9">
        <v>349.6848</v>
      </c>
      <c r="X6" s="9">
        <v>392.4855</v>
      </c>
      <c r="Y6" s="9">
        <v>389.85500000000002</v>
      </c>
      <c r="Z6" s="9">
        <v>398.00959999999998</v>
      </c>
      <c r="AA6" s="9">
        <v>366.6585</v>
      </c>
      <c r="AB6" s="9">
        <v>223.75890000000001</v>
      </c>
      <c r="AC6" s="9">
        <v>126.7332</v>
      </c>
      <c r="AD6" s="9">
        <v>337.06360000000001</v>
      </c>
      <c r="AE6" s="9">
        <v>103.84990000000001</v>
      </c>
      <c r="AF6" s="9">
        <v>101.7801</v>
      </c>
      <c r="AG6" s="9">
        <v>102.8867</v>
      </c>
      <c r="AH6" s="9">
        <v>119.71339999999999</v>
      </c>
      <c r="AI6" s="9">
        <v>160.38740000000001</v>
      </c>
      <c r="AJ6" s="9">
        <v>182.1173</v>
      </c>
      <c r="AK6" s="9">
        <v>264.05930000000001</v>
      </c>
      <c r="AL6" s="9">
        <v>256.70350000000002</v>
      </c>
      <c r="AM6" s="9">
        <v>258.41669999999999</v>
      </c>
      <c r="AN6" s="9">
        <v>281.08049999999997</v>
      </c>
      <c r="AO6" s="9">
        <v>329.89440000000002</v>
      </c>
      <c r="AP6" s="9">
        <v>351.77839999999998</v>
      </c>
      <c r="AQ6" s="9">
        <v>375.75630000000001</v>
      </c>
      <c r="AR6" s="9">
        <v>375.28210000000001</v>
      </c>
      <c r="AS6" s="9">
        <v>371.36360000000002</v>
      </c>
      <c r="AT6" s="9">
        <v>372.88499999999999</v>
      </c>
      <c r="AU6" s="9">
        <v>372.89510000000001</v>
      </c>
      <c r="AV6" s="9">
        <v>371.96190000000001</v>
      </c>
      <c r="AW6" s="9">
        <v>385.09089999999998</v>
      </c>
      <c r="AX6" s="9">
        <v>382.46039999999999</v>
      </c>
      <c r="AY6" s="9">
        <v>387.85730000000001</v>
      </c>
      <c r="AZ6" s="9">
        <v>346.67290000000003</v>
      </c>
      <c r="BA6" s="9">
        <v>214.22890000000001</v>
      </c>
      <c r="BB6" s="9">
        <v>133.59950000000001</v>
      </c>
      <c r="BC6" s="9">
        <v>373.47890000000001</v>
      </c>
      <c r="BD6" s="9">
        <v>72.43947</v>
      </c>
      <c r="BE6" s="9">
        <v>70.649280000000005</v>
      </c>
      <c r="BF6" s="9">
        <v>69.207499999999996</v>
      </c>
      <c r="BG6" s="9">
        <v>68.260360000000006</v>
      </c>
      <c r="BH6" s="9">
        <v>66.64143</v>
      </c>
      <c r="BI6" s="9">
        <v>65.704639999999998</v>
      </c>
      <c r="BJ6" s="9">
        <v>65.58</v>
      </c>
      <c r="BK6" s="9">
        <v>65.972849999999994</v>
      </c>
      <c r="BL6" s="9">
        <v>68.715710000000001</v>
      </c>
      <c r="BM6" s="9">
        <v>73.318389999999994</v>
      </c>
      <c r="BN6" s="9">
        <v>78.565359999999998</v>
      </c>
      <c r="BO6" s="9">
        <v>82.169640000000001</v>
      </c>
      <c r="BP6" s="9">
        <v>85.513930000000002</v>
      </c>
      <c r="BQ6" s="9">
        <v>87.883570000000006</v>
      </c>
      <c r="BR6" s="9">
        <v>89.877679999999998</v>
      </c>
      <c r="BS6" s="9">
        <v>90.920180000000002</v>
      </c>
      <c r="BT6" s="9">
        <v>90.991249999999994</v>
      </c>
      <c r="BU6" s="9">
        <v>90.758579999999995</v>
      </c>
      <c r="BV6" s="9">
        <v>89.737139999999997</v>
      </c>
      <c r="BW6" s="9">
        <v>88.134460000000004</v>
      </c>
      <c r="BX6" s="9">
        <v>85.148750000000007</v>
      </c>
      <c r="BY6" s="9">
        <v>80.960719999999995</v>
      </c>
      <c r="BZ6" s="9">
        <v>78.216070000000002</v>
      </c>
      <c r="CA6" s="9">
        <v>74.897679999999994</v>
      </c>
      <c r="CB6" s="9">
        <v>13</v>
      </c>
      <c r="CC6" s="9">
        <v>85.526020000000003</v>
      </c>
      <c r="CD6" s="9">
        <v>79.005629999999996</v>
      </c>
      <c r="CE6" s="9">
        <v>80.561769999999996</v>
      </c>
      <c r="CF6" s="9">
        <v>79.44462</v>
      </c>
      <c r="CG6" s="9">
        <v>48.863889999999998</v>
      </c>
      <c r="CH6" s="9">
        <v>49.328830000000004</v>
      </c>
      <c r="CI6" s="9">
        <v>63.514600000000002</v>
      </c>
      <c r="CJ6" s="9">
        <v>40.456180000000003</v>
      </c>
      <c r="CK6" s="9">
        <v>34.75591</v>
      </c>
      <c r="CL6" s="9">
        <v>25.03941</v>
      </c>
      <c r="CM6" s="9">
        <v>28.88786</v>
      </c>
      <c r="CN6" s="9">
        <v>25.744050000000001</v>
      </c>
      <c r="CO6" s="9">
        <v>32.404519999999998</v>
      </c>
      <c r="CP6" s="9">
        <v>30.94999</v>
      </c>
      <c r="CQ6" s="9">
        <v>30.177199999999999</v>
      </c>
      <c r="CR6" s="9">
        <v>30.18112</v>
      </c>
      <c r="CS6" s="9">
        <v>30.162120000000002</v>
      </c>
      <c r="CT6" s="9">
        <v>49.31194</v>
      </c>
      <c r="CU6" s="9">
        <v>58.596150000000002</v>
      </c>
      <c r="CV6" s="9">
        <v>58.61497</v>
      </c>
      <c r="CW6" s="9">
        <v>114.9639</v>
      </c>
      <c r="CX6" s="9">
        <v>170.65209999999999</v>
      </c>
      <c r="CY6" s="9">
        <v>94.211389999999994</v>
      </c>
      <c r="CZ6" s="9">
        <v>86.623249999999999</v>
      </c>
      <c r="DA6" s="9">
        <v>27.268350000000002</v>
      </c>
    </row>
    <row r="7" spans="1:105" x14ac:dyDescent="0.25">
      <c r="A7" s="9" t="s">
        <v>165</v>
      </c>
      <c r="B7" s="9" t="s">
        <v>157</v>
      </c>
      <c r="C7" s="9" t="s">
        <v>158</v>
      </c>
      <c r="D7" s="9" t="s">
        <v>159</v>
      </c>
      <c r="E7" s="9">
        <v>6</v>
      </c>
      <c r="F7" s="9">
        <v>129.93379999999999</v>
      </c>
      <c r="G7" s="9">
        <v>126.4776</v>
      </c>
      <c r="H7" s="9">
        <v>141.17179999999999</v>
      </c>
      <c r="I7" s="9">
        <v>178.0454</v>
      </c>
      <c r="J7" s="9">
        <v>232.4153</v>
      </c>
      <c r="K7" s="9">
        <v>235.185</v>
      </c>
      <c r="L7" s="9">
        <v>339.22820000000002</v>
      </c>
      <c r="M7" s="9">
        <v>327.69959999999998</v>
      </c>
      <c r="N7" s="9">
        <v>336.03429999999997</v>
      </c>
      <c r="O7" s="9">
        <v>354.07310000000001</v>
      </c>
      <c r="P7" s="9">
        <v>381.56079999999997</v>
      </c>
      <c r="Q7" s="9">
        <v>401.46359999999999</v>
      </c>
      <c r="R7" s="9">
        <v>416.12779999999998</v>
      </c>
      <c r="S7" s="9">
        <v>370.51049999999998</v>
      </c>
      <c r="T7" s="9">
        <v>363.99849999999998</v>
      </c>
      <c r="U7" s="9">
        <v>365.18349999999998</v>
      </c>
      <c r="V7" s="9">
        <v>365.75470000000001</v>
      </c>
      <c r="W7" s="9">
        <v>359.39729999999997</v>
      </c>
      <c r="X7" s="9">
        <v>411.2192</v>
      </c>
      <c r="Y7" s="9">
        <v>408.26409999999998</v>
      </c>
      <c r="Z7" s="9">
        <v>444.3236</v>
      </c>
      <c r="AA7" s="9">
        <v>423.84530000000001</v>
      </c>
      <c r="AB7" s="9">
        <v>263.00369999999998</v>
      </c>
      <c r="AC7" s="9">
        <v>168.32919999999999</v>
      </c>
      <c r="AD7" s="9">
        <v>364.24950000000001</v>
      </c>
      <c r="AE7" s="9">
        <v>122.4443</v>
      </c>
      <c r="AF7" s="9">
        <v>120.14019999999999</v>
      </c>
      <c r="AG7" s="9">
        <v>128.3244</v>
      </c>
      <c r="AH7" s="9">
        <v>159.88740000000001</v>
      </c>
      <c r="AI7" s="9">
        <v>231.43260000000001</v>
      </c>
      <c r="AJ7" s="9">
        <v>251.0043</v>
      </c>
      <c r="AK7" s="9">
        <v>352.29340000000002</v>
      </c>
      <c r="AL7" s="9">
        <v>318.73480000000001</v>
      </c>
      <c r="AM7" s="9">
        <v>327.99489999999997</v>
      </c>
      <c r="AN7" s="9">
        <v>348.69029999999998</v>
      </c>
      <c r="AO7" s="9">
        <v>377.24860000000001</v>
      </c>
      <c r="AP7" s="9">
        <v>398.16109999999998</v>
      </c>
      <c r="AQ7" s="9">
        <v>420.65539999999999</v>
      </c>
      <c r="AR7" s="9">
        <v>419.48050000000001</v>
      </c>
      <c r="AS7" s="9">
        <v>412.774</v>
      </c>
      <c r="AT7" s="9">
        <v>413.959</v>
      </c>
      <c r="AU7" s="9">
        <v>414.53019999999998</v>
      </c>
      <c r="AV7" s="9">
        <v>408.88099999999997</v>
      </c>
      <c r="AW7" s="9">
        <v>416.81279999999998</v>
      </c>
      <c r="AX7" s="9">
        <v>413.85770000000002</v>
      </c>
      <c r="AY7" s="9">
        <v>455.9008</v>
      </c>
      <c r="AZ7" s="9">
        <v>439.47680000000003</v>
      </c>
      <c r="BA7" s="9">
        <v>269.4434</v>
      </c>
      <c r="BB7" s="9">
        <v>156.71469999999999</v>
      </c>
      <c r="BC7" s="9">
        <v>414.42930000000001</v>
      </c>
      <c r="BD7" s="9">
        <v>74.570830000000001</v>
      </c>
      <c r="BE7" s="9">
        <v>73.105590000000007</v>
      </c>
      <c r="BF7" s="9">
        <v>71.958340000000007</v>
      </c>
      <c r="BG7" s="9">
        <v>70.8446</v>
      </c>
      <c r="BH7" s="9">
        <v>69.811269999999993</v>
      </c>
      <c r="BI7" s="9">
        <v>68.597499999999997</v>
      </c>
      <c r="BJ7" s="9">
        <v>67.931659999999994</v>
      </c>
      <c r="BK7" s="9">
        <v>68.61157</v>
      </c>
      <c r="BL7" s="9">
        <v>72.129409999999993</v>
      </c>
      <c r="BM7" s="9">
        <v>76.983429999999998</v>
      </c>
      <c r="BN7" s="9">
        <v>82.010980000000004</v>
      </c>
      <c r="BO7" s="9">
        <v>86.070300000000003</v>
      </c>
      <c r="BP7" s="9">
        <v>88.999309999999994</v>
      </c>
      <c r="BQ7" s="9">
        <v>91.295879999999997</v>
      </c>
      <c r="BR7" s="9">
        <v>92.96481</v>
      </c>
      <c r="BS7" s="9">
        <v>93.616569999999996</v>
      </c>
      <c r="BT7" s="9">
        <v>94.157259999999994</v>
      </c>
      <c r="BU7" s="9">
        <v>93.66892</v>
      </c>
      <c r="BV7" s="9">
        <v>92.470879999999994</v>
      </c>
      <c r="BW7" s="9">
        <v>90.42098</v>
      </c>
      <c r="BX7" s="9">
        <v>86.931960000000004</v>
      </c>
      <c r="BY7" s="9">
        <v>82.861320000000006</v>
      </c>
      <c r="BZ7" s="9">
        <v>80.240340000000003</v>
      </c>
      <c r="CA7" s="9">
        <v>78.229609999999994</v>
      </c>
      <c r="CB7" s="9">
        <v>50</v>
      </c>
      <c r="CC7" s="9">
        <v>5.2895329999999996</v>
      </c>
      <c r="CD7" s="9">
        <v>4.4948709999999998</v>
      </c>
      <c r="CE7" s="9">
        <v>4.5841289999999999</v>
      </c>
      <c r="CF7" s="9">
        <v>4.2999109999999998</v>
      </c>
      <c r="CG7" s="9">
        <v>2.4372780000000001</v>
      </c>
      <c r="CH7" s="9">
        <v>2.109953</v>
      </c>
      <c r="CI7" s="9">
        <v>3.2089539999999999</v>
      </c>
      <c r="CJ7" s="9">
        <v>1.738129</v>
      </c>
      <c r="CK7" s="9">
        <v>1.5169950000000001</v>
      </c>
      <c r="CL7" s="9">
        <v>0.99769569999999996</v>
      </c>
      <c r="CM7" s="9">
        <v>1.13365</v>
      </c>
      <c r="CN7" s="9">
        <v>1.1423669999999999</v>
      </c>
      <c r="CO7" s="9">
        <v>2.0376120000000002</v>
      </c>
      <c r="CP7" s="9">
        <v>1.9698979999999999</v>
      </c>
      <c r="CQ7" s="9">
        <v>1.3426340000000001</v>
      </c>
      <c r="CR7" s="9">
        <v>1.346408</v>
      </c>
      <c r="CS7" s="9">
        <v>1.3488910000000001</v>
      </c>
      <c r="CT7" s="9">
        <v>2.0425749999999998</v>
      </c>
      <c r="CU7" s="9">
        <v>2.463069</v>
      </c>
      <c r="CV7" s="9">
        <v>2.3595419999999998</v>
      </c>
      <c r="CW7" s="9">
        <v>5.4987409999999999</v>
      </c>
      <c r="CX7" s="9">
        <v>9.4180390000000003</v>
      </c>
      <c r="CY7" s="9">
        <v>5.8721920000000001</v>
      </c>
      <c r="CZ7" s="9">
        <v>5.647634</v>
      </c>
      <c r="DA7" s="9">
        <v>1.1691469999999999</v>
      </c>
    </row>
    <row r="8" spans="1:105" x14ac:dyDescent="0.25">
      <c r="A8" s="9" t="s">
        <v>165</v>
      </c>
      <c r="B8" s="9" t="s">
        <v>157</v>
      </c>
      <c r="C8" s="9" t="s">
        <v>158</v>
      </c>
      <c r="D8" s="9" t="s">
        <v>159</v>
      </c>
      <c r="E8" s="9">
        <v>7</v>
      </c>
      <c r="F8" s="9">
        <v>134.23249999999999</v>
      </c>
      <c r="G8" s="9">
        <v>131.3785</v>
      </c>
      <c r="H8" s="9">
        <v>141.44560000000001</v>
      </c>
      <c r="I8" s="9">
        <v>178.42429999999999</v>
      </c>
      <c r="J8" s="9">
        <v>243.38759999999999</v>
      </c>
      <c r="K8" s="9">
        <v>257.57679999999999</v>
      </c>
      <c r="L8" s="9">
        <v>366.8519</v>
      </c>
      <c r="M8" s="9">
        <v>342.98410000000001</v>
      </c>
      <c r="N8" s="9">
        <v>351.07299999999998</v>
      </c>
      <c r="O8" s="9">
        <v>367.92309999999998</v>
      </c>
      <c r="P8" s="9">
        <v>393.79399999999998</v>
      </c>
      <c r="Q8" s="9">
        <v>413.0917</v>
      </c>
      <c r="R8" s="9">
        <v>419.6001</v>
      </c>
      <c r="S8" s="9">
        <v>378.69510000000002</v>
      </c>
      <c r="T8" s="9">
        <v>374.81709999999998</v>
      </c>
      <c r="U8" s="9">
        <v>375.27730000000003</v>
      </c>
      <c r="V8" s="9">
        <v>375.05160000000001</v>
      </c>
      <c r="W8" s="9">
        <v>370.33940000000001</v>
      </c>
      <c r="X8" s="9">
        <v>429.63440000000003</v>
      </c>
      <c r="Y8" s="9">
        <v>426.98</v>
      </c>
      <c r="Z8" s="9">
        <v>468.03440000000001</v>
      </c>
      <c r="AA8" s="9">
        <v>451.27140000000003</v>
      </c>
      <c r="AB8" s="9">
        <v>277.61680000000001</v>
      </c>
      <c r="AC8" s="9">
        <v>166.7045</v>
      </c>
      <c r="AD8" s="9">
        <v>374.09190000000001</v>
      </c>
      <c r="AE8" s="9">
        <v>127.0793</v>
      </c>
      <c r="AF8" s="9">
        <v>124.5616</v>
      </c>
      <c r="AG8" s="9">
        <v>132.36920000000001</v>
      </c>
      <c r="AH8" s="9">
        <v>167.78700000000001</v>
      </c>
      <c r="AI8" s="9">
        <v>243.80889999999999</v>
      </c>
      <c r="AJ8" s="9">
        <v>267.88869999999997</v>
      </c>
      <c r="AK8" s="9">
        <v>373.25380000000001</v>
      </c>
      <c r="AL8" s="9">
        <v>336.41469999999998</v>
      </c>
      <c r="AM8" s="9">
        <v>344.54239999999999</v>
      </c>
      <c r="AN8" s="9">
        <v>365.57350000000002</v>
      </c>
      <c r="AO8" s="9">
        <v>392.14440000000002</v>
      </c>
      <c r="AP8" s="9">
        <v>412.49779999999998</v>
      </c>
      <c r="AQ8" s="9">
        <v>434.91070000000002</v>
      </c>
      <c r="AR8" s="9">
        <v>432.47269999999997</v>
      </c>
      <c r="AS8" s="9">
        <v>425.75369999999998</v>
      </c>
      <c r="AT8" s="9">
        <v>426.21379999999999</v>
      </c>
      <c r="AU8" s="9">
        <v>425.98820000000001</v>
      </c>
      <c r="AV8" s="9">
        <v>419.74110000000002</v>
      </c>
      <c r="AW8" s="9">
        <v>428.24529999999999</v>
      </c>
      <c r="AX8" s="9">
        <v>425.59089999999998</v>
      </c>
      <c r="AY8" s="9">
        <v>456.15600000000001</v>
      </c>
      <c r="AZ8" s="9">
        <v>437.49099999999999</v>
      </c>
      <c r="BA8" s="9">
        <v>271.97500000000002</v>
      </c>
      <c r="BB8" s="9">
        <v>159.15440000000001</v>
      </c>
      <c r="BC8" s="9">
        <v>426.41210000000001</v>
      </c>
      <c r="BD8" s="9">
        <v>76.645910000000001</v>
      </c>
      <c r="BE8" s="9">
        <v>75.618939999999995</v>
      </c>
      <c r="BF8" s="9">
        <v>74.413020000000003</v>
      </c>
      <c r="BG8" s="9">
        <v>73.448419999999999</v>
      </c>
      <c r="BH8" s="9">
        <v>72.629620000000003</v>
      </c>
      <c r="BI8" s="9">
        <v>71.877449999999996</v>
      </c>
      <c r="BJ8" s="9">
        <v>71.390870000000007</v>
      </c>
      <c r="BK8" s="9">
        <v>71.785679999999999</v>
      </c>
      <c r="BL8" s="9">
        <v>74.854129999999998</v>
      </c>
      <c r="BM8" s="9">
        <v>79.712069999999997</v>
      </c>
      <c r="BN8" s="9">
        <v>84.465770000000006</v>
      </c>
      <c r="BO8" s="9">
        <v>88.125</v>
      </c>
      <c r="BP8" s="9">
        <v>90.68038</v>
      </c>
      <c r="BQ8" s="9">
        <v>92.546059999999997</v>
      </c>
      <c r="BR8" s="9">
        <v>94.081230000000005</v>
      </c>
      <c r="BS8" s="9">
        <v>94.516080000000002</v>
      </c>
      <c r="BT8" s="9">
        <v>94.802459999999996</v>
      </c>
      <c r="BU8" s="9">
        <v>93.840729999999994</v>
      </c>
      <c r="BV8" s="9">
        <v>92.319140000000004</v>
      </c>
      <c r="BW8" s="9">
        <v>90.291049999999998</v>
      </c>
      <c r="BX8" s="9">
        <v>87.323750000000004</v>
      </c>
      <c r="BY8" s="9">
        <v>84.224180000000004</v>
      </c>
      <c r="BZ8" s="9">
        <v>81.988659999999996</v>
      </c>
      <c r="CA8" s="9">
        <v>80.451390000000004</v>
      </c>
      <c r="CB8" s="9">
        <v>50</v>
      </c>
      <c r="CC8" s="9">
        <v>3.3854229999999998</v>
      </c>
      <c r="CD8" s="9">
        <v>2.9502869999999999</v>
      </c>
      <c r="CE8" s="9">
        <v>2.9254069999999999</v>
      </c>
      <c r="CF8" s="9">
        <v>2.7920310000000002</v>
      </c>
      <c r="CG8" s="9">
        <v>1.6017520000000001</v>
      </c>
      <c r="CH8" s="9">
        <v>1.361461</v>
      </c>
      <c r="CI8" s="9">
        <v>2.025296</v>
      </c>
      <c r="CJ8" s="9">
        <v>1.0481450000000001</v>
      </c>
      <c r="CK8" s="9">
        <v>0.91430480000000003</v>
      </c>
      <c r="CL8" s="9">
        <v>0.61441599999999996</v>
      </c>
      <c r="CM8" s="9">
        <v>0.69890090000000005</v>
      </c>
      <c r="CN8" s="9">
        <v>0.7032872</v>
      </c>
      <c r="CO8" s="9">
        <v>1.4730030000000001</v>
      </c>
      <c r="CP8" s="9">
        <v>1.369386</v>
      </c>
      <c r="CQ8" s="9">
        <v>0.924404</v>
      </c>
      <c r="CR8" s="9">
        <v>0.92643050000000005</v>
      </c>
      <c r="CS8" s="9">
        <v>0.92435860000000003</v>
      </c>
      <c r="CT8" s="9">
        <v>1.3955610000000001</v>
      </c>
      <c r="CU8" s="9">
        <v>1.6470229999999999</v>
      </c>
      <c r="CV8" s="9">
        <v>1.573159</v>
      </c>
      <c r="CW8" s="9">
        <v>3.4993639999999999</v>
      </c>
      <c r="CX8" s="9">
        <v>6.0245240000000004</v>
      </c>
      <c r="CY8" s="9">
        <v>3.7307549999999998</v>
      </c>
      <c r="CZ8" s="9">
        <v>3.7170230000000002</v>
      </c>
      <c r="DA8" s="9">
        <v>0.77229449999999999</v>
      </c>
    </row>
    <row r="9" spans="1:105" x14ac:dyDescent="0.25">
      <c r="A9" s="9" t="s">
        <v>165</v>
      </c>
      <c r="B9" s="9" t="s">
        <v>157</v>
      </c>
      <c r="C9" s="9" t="s">
        <v>158</v>
      </c>
      <c r="D9" s="9" t="s">
        <v>159</v>
      </c>
      <c r="E9" s="9">
        <v>8</v>
      </c>
      <c r="F9" s="9">
        <v>108.3764</v>
      </c>
      <c r="G9" s="9">
        <v>106.6281</v>
      </c>
      <c r="H9" s="9">
        <v>122.3587</v>
      </c>
      <c r="I9" s="9">
        <v>159.2422</v>
      </c>
      <c r="J9" s="9">
        <v>216.39070000000001</v>
      </c>
      <c r="K9" s="9">
        <v>228.68690000000001</v>
      </c>
      <c r="L9" s="9">
        <v>349.13749999999999</v>
      </c>
      <c r="M9" s="9">
        <v>327.28590000000003</v>
      </c>
      <c r="N9" s="9">
        <v>336.19630000000001</v>
      </c>
      <c r="O9" s="9">
        <v>356.74239999999998</v>
      </c>
      <c r="P9" s="9">
        <v>387.41340000000002</v>
      </c>
      <c r="Q9" s="9">
        <v>410.35950000000003</v>
      </c>
      <c r="R9" s="9">
        <v>427.20929999999998</v>
      </c>
      <c r="S9" s="9">
        <v>380.03489999999999</v>
      </c>
      <c r="T9" s="9">
        <v>374.28230000000002</v>
      </c>
      <c r="U9" s="9">
        <v>374.09679999999997</v>
      </c>
      <c r="V9" s="9">
        <v>372.72280000000001</v>
      </c>
      <c r="W9" s="9">
        <v>374.39679999999998</v>
      </c>
      <c r="X9" s="9">
        <v>446.0566</v>
      </c>
      <c r="Y9" s="9">
        <v>442.94260000000003</v>
      </c>
      <c r="Z9" s="9">
        <v>461.53300000000002</v>
      </c>
      <c r="AA9" s="9">
        <v>437.7115</v>
      </c>
      <c r="AB9" s="9">
        <v>263.78590000000003</v>
      </c>
      <c r="AC9" s="9">
        <v>152.81880000000001</v>
      </c>
      <c r="AD9" s="9">
        <v>374.75380000000001</v>
      </c>
      <c r="AE9" s="9">
        <v>110.5573</v>
      </c>
      <c r="AF9" s="9">
        <v>107.8691</v>
      </c>
      <c r="AG9" s="9">
        <v>116.7081</v>
      </c>
      <c r="AH9" s="9">
        <v>150.37549999999999</v>
      </c>
      <c r="AI9" s="9">
        <v>217.60169999999999</v>
      </c>
      <c r="AJ9" s="9">
        <v>242.62899999999999</v>
      </c>
      <c r="AK9" s="9">
        <v>351.06380000000001</v>
      </c>
      <c r="AL9" s="9">
        <v>321.90800000000002</v>
      </c>
      <c r="AM9" s="9">
        <v>329.64589999999998</v>
      </c>
      <c r="AN9" s="9">
        <v>356.80009999999999</v>
      </c>
      <c r="AO9" s="9">
        <v>386.51150000000001</v>
      </c>
      <c r="AP9" s="9">
        <v>409.78160000000003</v>
      </c>
      <c r="AQ9" s="9">
        <v>435.36259999999999</v>
      </c>
      <c r="AR9" s="9">
        <v>433.8186</v>
      </c>
      <c r="AS9" s="9">
        <v>427.90530000000001</v>
      </c>
      <c r="AT9" s="9">
        <v>427.71980000000002</v>
      </c>
      <c r="AU9" s="9">
        <v>426.34589999999997</v>
      </c>
      <c r="AV9" s="9">
        <v>423.517</v>
      </c>
      <c r="AW9" s="9">
        <v>452.32279999999997</v>
      </c>
      <c r="AX9" s="9">
        <v>449.2088</v>
      </c>
      <c r="AY9" s="9">
        <v>455.2253</v>
      </c>
      <c r="AZ9" s="9">
        <v>428.35160000000002</v>
      </c>
      <c r="BA9" s="9">
        <v>264.38389999999998</v>
      </c>
      <c r="BB9" s="9">
        <v>150.92670000000001</v>
      </c>
      <c r="BC9" s="9">
        <v>428.24970000000002</v>
      </c>
      <c r="BD9" s="9">
        <v>78.342690000000005</v>
      </c>
      <c r="BE9" s="9">
        <v>77.324470000000005</v>
      </c>
      <c r="BF9" s="9">
        <v>76.144760000000005</v>
      </c>
      <c r="BG9" s="9">
        <v>75.320189999999997</v>
      </c>
      <c r="BH9" s="9">
        <v>74.467830000000006</v>
      </c>
      <c r="BI9" s="9">
        <v>73.74615</v>
      </c>
      <c r="BJ9" s="9">
        <v>73.131829999999994</v>
      </c>
      <c r="BK9" s="9">
        <v>73.119519999999994</v>
      </c>
      <c r="BL9" s="9">
        <v>75.802549999999997</v>
      </c>
      <c r="BM9" s="9">
        <v>80.324129999999997</v>
      </c>
      <c r="BN9" s="9">
        <v>84.834230000000005</v>
      </c>
      <c r="BO9" s="9">
        <v>89.144909999999996</v>
      </c>
      <c r="BP9" s="9">
        <v>92.481440000000006</v>
      </c>
      <c r="BQ9" s="9">
        <v>94.945670000000007</v>
      </c>
      <c r="BR9" s="9">
        <v>96.432789999999997</v>
      </c>
      <c r="BS9" s="9">
        <v>96.633849999999995</v>
      </c>
      <c r="BT9" s="9">
        <v>96.136049999999997</v>
      </c>
      <c r="BU9" s="9">
        <v>95.18759</v>
      </c>
      <c r="BV9" s="9">
        <v>94.258459999999999</v>
      </c>
      <c r="BW9" s="9">
        <v>91.887020000000007</v>
      </c>
      <c r="BX9" s="9">
        <v>88.359710000000007</v>
      </c>
      <c r="BY9" s="9">
        <v>85.21884</v>
      </c>
      <c r="BZ9" s="9">
        <v>82.914420000000007</v>
      </c>
      <c r="CA9" s="9">
        <v>80.961920000000006</v>
      </c>
      <c r="CB9" s="9">
        <v>51</v>
      </c>
      <c r="CC9" s="9">
        <v>5.0935379999999997</v>
      </c>
      <c r="CD9" s="9">
        <v>4.4472579999999997</v>
      </c>
      <c r="CE9" s="9">
        <v>4.6382339999999997</v>
      </c>
      <c r="CF9" s="9">
        <v>4.5091210000000004</v>
      </c>
      <c r="CG9" s="9">
        <v>2.6613259999999999</v>
      </c>
      <c r="CH9" s="9">
        <v>2.2508119999999998</v>
      </c>
      <c r="CI9" s="9">
        <v>3.3788469999999999</v>
      </c>
      <c r="CJ9" s="9">
        <v>1.7083600000000001</v>
      </c>
      <c r="CK9" s="9">
        <v>1.3239259999999999</v>
      </c>
      <c r="CL9" s="9">
        <v>0.89049400000000001</v>
      </c>
      <c r="CM9" s="9">
        <v>1.019023</v>
      </c>
      <c r="CN9" s="9">
        <v>1.01448</v>
      </c>
      <c r="CO9" s="9">
        <v>1.4641630000000001</v>
      </c>
      <c r="CP9" s="9">
        <v>1.463692</v>
      </c>
      <c r="CQ9" s="9">
        <v>1.5789880000000001</v>
      </c>
      <c r="CR9" s="9">
        <v>1.579272</v>
      </c>
      <c r="CS9" s="9">
        <v>1.573815</v>
      </c>
      <c r="CT9" s="9">
        <v>2.3271250000000001</v>
      </c>
      <c r="CU9" s="9">
        <v>2.6113230000000001</v>
      </c>
      <c r="CV9" s="9">
        <v>2.5132080000000001</v>
      </c>
      <c r="CW9" s="9">
        <v>4.9900950000000002</v>
      </c>
      <c r="CX9" s="9">
        <v>8.6638300000000008</v>
      </c>
      <c r="CY9" s="9">
        <v>5.2955249999999996</v>
      </c>
      <c r="CZ9" s="9">
        <v>5.3673320000000002</v>
      </c>
      <c r="DA9" s="9">
        <v>1.256032</v>
      </c>
    </row>
    <row r="10" spans="1:105" x14ac:dyDescent="0.25">
      <c r="A10" s="9" t="s">
        <v>165</v>
      </c>
      <c r="B10" s="9" t="s">
        <v>157</v>
      </c>
      <c r="C10" s="9" t="s">
        <v>158</v>
      </c>
      <c r="D10" s="9" t="s">
        <v>159</v>
      </c>
      <c r="E10" s="9">
        <v>9</v>
      </c>
      <c r="F10" s="9">
        <v>146.00380000000001</v>
      </c>
      <c r="G10" s="9">
        <v>141.93459999999999</v>
      </c>
      <c r="H10" s="9">
        <v>155.12870000000001</v>
      </c>
      <c r="I10" s="9">
        <v>182.32730000000001</v>
      </c>
      <c r="J10" s="9">
        <v>228.62360000000001</v>
      </c>
      <c r="K10" s="9">
        <v>234.69880000000001</v>
      </c>
      <c r="L10" s="9">
        <v>351.00330000000002</v>
      </c>
      <c r="M10" s="9">
        <v>318.74040000000002</v>
      </c>
      <c r="N10" s="9">
        <v>325.791</v>
      </c>
      <c r="O10" s="9">
        <v>348.92610000000002</v>
      </c>
      <c r="P10" s="9">
        <v>380.84780000000001</v>
      </c>
      <c r="Q10" s="9">
        <v>403.78019999999998</v>
      </c>
      <c r="R10" s="9">
        <v>408.62900000000002</v>
      </c>
      <c r="S10" s="9">
        <v>360.90480000000002</v>
      </c>
      <c r="T10" s="9">
        <v>356.76929999999999</v>
      </c>
      <c r="U10" s="9">
        <v>357.75529999999998</v>
      </c>
      <c r="V10" s="9">
        <v>357.52300000000002</v>
      </c>
      <c r="W10" s="9">
        <v>378.43340000000001</v>
      </c>
      <c r="X10" s="9">
        <v>463.18450000000001</v>
      </c>
      <c r="Y10" s="9">
        <v>458.9914</v>
      </c>
      <c r="Z10" s="9">
        <v>438.54660000000001</v>
      </c>
      <c r="AA10" s="9">
        <v>417.52120000000002</v>
      </c>
      <c r="AB10" s="9">
        <v>260.5489</v>
      </c>
      <c r="AC10" s="9">
        <v>178.81549999999999</v>
      </c>
      <c r="AD10" s="9">
        <v>361.56099999999998</v>
      </c>
      <c r="AE10" s="9">
        <v>126.28530000000001</v>
      </c>
      <c r="AF10" s="9">
        <v>122.5752</v>
      </c>
      <c r="AG10" s="9">
        <v>131.79339999999999</v>
      </c>
      <c r="AH10" s="9">
        <v>163.49469999999999</v>
      </c>
      <c r="AI10" s="9">
        <v>224.1833</v>
      </c>
      <c r="AJ10" s="9">
        <v>243.77629999999999</v>
      </c>
      <c r="AK10" s="9">
        <v>357.08139999999997</v>
      </c>
      <c r="AL10" s="9">
        <v>314.4753</v>
      </c>
      <c r="AM10" s="9">
        <v>320.5301</v>
      </c>
      <c r="AN10" s="9">
        <v>347.67099999999999</v>
      </c>
      <c r="AO10" s="9">
        <v>380.04450000000003</v>
      </c>
      <c r="AP10" s="9">
        <v>404.28800000000001</v>
      </c>
      <c r="AQ10" s="9">
        <v>428.96109999999999</v>
      </c>
      <c r="AR10" s="9">
        <v>426.74799999999999</v>
      </c>
      <c r="AS10" s="9">
        <v>421.80340000000001</v>
      </c>
      <c r="AT10" s="9">
        <v>422.78949999999998</v>
      </c>
      <c r="AU10" s="9">
        <v>422.55720000000002</v>
      </c>
      <c r="AV10" s="9">
        <v>438.11090000000002</v>
      </c>
      <c r="AW10" s="9">
        <v>467.56020000000001</v>
      </c>
      <c r="AX10" s="9">
        <v>463.36709999999999</v>
      </c>
      <c r="AY10" s="9">
        <v>441.62689999999998</v>
      </c>
      <c r="AZ10" s="9">
        <v>420.87369999999999</v>
      </c>
      <c r="BA10" s="9">
        <v>265.26909999999998</v>
      </c>
      <c r="BB10" s="9">
        <v>164.96449999999999</v>
      </c>
      <c r="BC10" s="9">
        <v>426.98970000000003</v>
      </c>
      <c r="BD10" s="9">
        <v>79.056629999999998</v>
      </c>
      <c r="BE10" s="9">
        <v>77.751540000000006</v>
      </c>
      <c r="BF10" s="9">
        <v>76.631249999999994</v>
      </c>
      <c r="BG10" s="9">
        <v>75.847639999999998</v>
      </c>
      <c r="BH10" s="9">
        <v>74.817549999999997</v>
      </c>
      <c r="BI10" s="9">
        <v>73.801540000000003</v>
      </c>
      <c r="BJ10" s="9">
        <v>73.301389999999998</v>
      </c>
      <c r="BK10" s="9">
        <v>73.108369999999994</v>
      </c>
      <c r="BL10" s="9">
        <v>75.106250000000003</v>
      </c>
      <c r="BM10" s="9">
        <v>79.670869999999994</v>
      </c>
      <c r="BN10" s="9">
        <v>85.04</v>
      </c>
      <c r="BO10" s="9">
        <v>89.93</v>
      </c>
      <c r="BP10" s="9">
        <v>93.735190000000003</v>
      </c>
      <c r="BQ10" s="9">
        <v>96.402889999999999</v>
      </c>
      <c r="BR10" s="9">
        <v>97.350960000000001</v>
      </c>
      <c r="BS10" s="9">
        <v>97.877790000000005</v>
      </c>
      <c r="BT10" s="9">
        <v>97.697209999999998</v>
      </c>
      <c r="BU10" s="9">
        <v>96.847309999999993</v>
      </c>
      <c r="BV10" s="9">
        <v>95.278850000000006</v>
      </c>
      <c r="BW10" s="9">
        <v>92.397019999999998</v>
      </c>
      <c r="BX10" s="9">
        <v>88.425190000000001</v>
      </c>
      <c r="BY10" s="9">
        <v>85.326449999999994</v>
      </c>
      <c r="BZ10" s="9">
        <v>82.895970000000005</v>
      </c>
      <c r="CA10" s="9">
        <v>80.959909999999994</v>
      </c>
      <c r="CB10" s="9">
        <v>51</v>
      </c>
      <c r="CC10" s="9">
        <v>5.976972</v>
      </c>
      <c r="CD10" s="9">
        <v>5.1071410000000004</v>
      </c>
      <c r="CE10" s="9">
        <v>5.2368949999999996</v>
      </c>
      <c r="CF10" s="9">
        <v>4.9603979999999996</v>
      </c>
      <c r="CG10" s="9">
        <v>2.8107280000000001</v>
      </c>
      <c r="CH10" s="9">
        <v>2.3238159999999999</v>
      </c>
      <c r="CI10" s="9">
        <v>3.6153140000000001</v>
      </c>
      <c r="CJ10" s="9">
        <v>1.8481890000000001</v>
      </c>
      <c r="CK10" s="9">
        <v>1.5598700000000001</v>
      </c>
      <c r="CL10" s="9">
        <v>1.0462370000000001</v>
      </c>
      <c r="CM10" s="9">
        <v>1.1930529999999999</v>
      </c>
      <c r="CN10" s="9">
        <v>1.194833</v>
      </c>
      <c r="CO10" s="9">
        <v>2.1692300000000002</v>
      </c>
      <c r="CP10" s="9">
        <v>2.1382490000000001</v>
      </c>
      <c r="CQ10" s="9">
        <v>1.62713</v>
      </c>
      <c r="CR10" s="9">
        <v>1.630226</v>
      </c>
      <c r="CS10" s="9">
        <v>1.6197189999999999</v>
      </c>
      <c r="CT10" s="9">
        <v>2.335817</v>
      </c>
      <c r="CU10" s="9">
        <v>2.7620559999999998</v>
      </c>
      <c r="CV10" s="9">
        <v>2.579447</v>
      </c>
      <c r="CW10" s="9">
        <v>5.6959900000000001</v>
      </c>
      <c r="CX10" s="9">
        <v>10.037660000000001</v>
      </c>
      <c r="CY10" s="9">
        <v>6.3441669999999997</v>
      </c>
      <c r="CZ10" s="9">
        <v>6.1601470000000003</v>
      </c>
      <c r="DA10" s="9">
        <v>1.320854</v>
      </c>
    </row>
    <row r="11" spans="1:105" x14ac:dyDescent="0.25">
      <c r="A11" s="9" t="s">
        <v>165</v>
      </c>
      <c r="B11" s="9" t="s">
        <v>157</v>
      </c>
      <c r="C11" s="9" t="s">
        <v>158</v>
      </c>
      <c r="D11" s="9" t="s">
        <v>159</v>
      </c>
      <c r="E11" s="9">
        <v>10</v>
      </c>
      <c r="F11" s="9">
        <v>103.2454</v>
      </c>
      <c r="G11" s="9">
        <v>99.719489999999993</v>
      </c>
      <c r="H11" s="9">
        <v>106.254</v>
      </c>
      <c r="I11" s="9">
        <v>133.78039999999999</v>
      </c>
      <c r="J11" s="9">
        <v>184.54820000000001</v>
      </c>
      <c r="K11" s="9">
        <v>198.7927</v>
      </c>
      <c r="L11" s="9">
        <v>326.7097</v>
      </c>
      <c r="M11" s="9">
        <v>301.99189999999999</v>
      </c>
      <c r="N11" s="9">
        <v>291.55009999999999</v>
      </c>
      <c r="O11" s="9">
        <v>309.72730000000001</v>
      </c>
      <c r="P11" s="9">
        <v>341.85390000000001</v>
      </c>
      <c r="Q11" s="9">
        <v>367.4212</v>
      </c>
      <c r="R11" s="9">
        <v>383.53019999999998</v>
      </c>
      <c r="S11" s="9">
        <v>336.17680000000001</v>
      </c>
      <c r="T11" s="9">
        <v>344.03149999999999</v>
      </c>
      <c r="U11" s="9">
        <v>343.96039999999999</v>
      </c>
      <c r="V11" s="9">
        <v>342.86450000000002</v>
      </c>
      <c r="W11" s="9">
        <v>382.51</v>
      </c>
      <c r="X11" s="9">
        <v>426.31880000000001</v>
      </c>
      <c r="Y11" s="9">
        <v>422.13600000000002</v>
      </c>
      <c r="Z11" s="9">
        <v>404.17630000000003</v>
      </c>
      <c r="AA11" s="9">
        <v>378.80020000000002</v>
      </c>
      <c r="AB11" s="9">
        <v>228.036</v>
      </c>
      <c r="AC11" s="9">
        <v>137.79169999999999</v>
      </c>
      <c r="AD11" s="9">
        <v>349.83069999999998</v>
      </c>
      <c r="AE11" s="9">
        <v>104.0067</v>
      </c>
      <c r="AF11" s="9">
        <v>100.5518</v>
      </c>
      <c r="AG11" s="9">
        <v>105.94799999999999</v>
      </c>
      <c r="AH11" s="9">
        <v>133.637</v>
      </c>
      <c r="AI11" s="9">
        <v>186.63460000000001</v>
      </c>
      <c r="AJ11" s="9">
        <v>203.6499</v>
      </c>
      <c r="AK11" s="9">
        <v>319.24239999999998</v>
      </c>
      <c r="AL11" s="9">
        <v>296.82029999999997</v>
      </c>
      <c r="AM11" s="9">
        <v>289.38099999999997</v>
      </c>
      <c r="AN11" s="9">
        <v>315.47809999999998</v>
      </c>
      <c r="AO11" s="9">
        <v>347.77620000000002</v>
      </c>
      <c r="AP11" s="9">
        <v>372.15379999999999</v>
      </c>
      <c r="AQ11" s="9">
        <v>397.90589999999997</v>
      </c>
      <c r="AR11" s="9">
        <v>399.39190000000002</v>
      </c>
      <c r="AS11" s="9">
        <v>406.60239999999999</v>
      </c>
      <c r="AT11" s="9">
        <v>406.53129999999999</v>
      </c>
      <c r="AU11" s="9">
        <v>405.43540000000002</v>
      </c>
      <c r="AV11" s="9">
        <v>443.00740000000002</v>
      </c>
      <c r="AW11" s="9">
        <v>439.28500000000003</v>
      </c>
      <c r="AX11" s="9">
        <v>435.10210000000001</v>
      </c>
      <c r="AY11" s="9">
        <v>408.27510000000001</v>
      </c>
      <c r="AZ11" s="9">
        <v>377.81459999999998</v>
      </c>
      <c r="BA11" s="9">
        <v>231.8775</v>
      </c>
      <c r="BB11" s="9">
        <v>139.74770000000001</v>
      </c>
      <c r="BC11" s="9">
        <v>412.72449999999998</v>
      </c>
      <c r="BD11" s="9">
        <v>74.559569999999994</v>
      </c>
      <c r="BE11" s="9">
        <v>73.597980000000007</v>
      </c>
      <c r="BF11" s="9">
        <v>72.759379999999993</v>
      </c>
      <c r="BG11" s="9">
        <v>71.39967</v>
      </c>
      <c r="BH11" s="9">
        <v>70.361630000000005</v>
      </c>
      <c r="BI11" s="9">
        <v>69.39716</v>
      </c>
      <c r="BJ11" s="9">
        <v>68.907259999999994</v>
      </c>
      <c r="BK11" s="9">
        <v>68.481099999999998</v>
      </c>
      <c r="BL11" s="9">
        <v>69.351150000000004</v>
      </c>
      <c r="BM11" s="9">
        <v>73.145679999999999</v>
      </c>
      <c r="BN11" s="9">
        <v>78.070959999999999</v>
      </c>
      <c r="BO11" s="9">
        <v>83.096249999999998</v>
      </c>
      <c r="BP11" s="9">
        <v>86.782399999999996</v>
      </c>
      <c r="BQ11" s="9">
        <v>89.401730000000001</v>
      </c>
      <c r="BR11" s="9">
        <v>90.614810000000006</v>
      </c>
      <c r="BS11" s="9">
        <v>90.832120000000003</v>
      </c>
      <c r="BT11" s="9">
        <v>90.24933</v>
      </c>
      <c r="BU11" s="9">
        <v>89.064809999999994</v>
      </c>
      <c r="BV11" s="9">
        <v>86.7851</v>
      </c>
      <c r="BW11" s="9">
        <v>83.686539999999994</v>
      </c>
      <c r="BX11" s="9">
        <v>80.521540000000002</v>
      </c>
      <c r="BY11" s="9">
        <v>78.208320000000001</v>
      </c>
      <c r="BZ11" s="9">
        <v>76.40558</v>
      </c>
      <c r="CA11" s="9">
        <v>74.745149999999995</v>
      </c>
      <c r="CB11" s="9">
        <v>45</v>
      </c>
      <c r="CC11" s="9">
        <v>3.4830009999999998</v>
      </c>
      <c r="CD11" s="9">
        <v>2.8984999999999999</v>
      </c>
      <c r="CE11" s="9">
        <v>2.9685139999999999</v>
      </c>
      <c r="CF11" s="9">
        <v>2.6972689999999999</v>
      </c>
      <c r="CG11" s="9">
        <v>1.514113</v>
      </c>
      <c r="CH11" s="9">
        <v>1.3314809999999999</v>
      </c>
      <c r="CI11" s="9">
        <v>2.096241</v>
      </c>
      <c r="CJ11" s="9">
        <v>1.127086</v>
      </c>
      <c r="CK11" s="9">
        <v>0.97642030000000002</v>
      </c>
      <c r="CL11" s="9">
        <v>0.65992899999999999</v>
      </c>
      <c r="CM11" s="9">
        <v>0.73853829999999998</v>
      </c>
      <c r="CN11" s="9">
        <v>0.71378730000000001</v>
      </c>
      <c r="CO11" s="9">
        <v>1.707964</v>
      </c>
      <c r="CP11" s="9">
        <v>1.6421790000000001</v>
      </c>
      <c r="CQ11" s="9">
        <v>1.6122209999999999</v>
      </c>
      <c r="CR11" s="9">
        <v>1.607297</v>
      </c>
      <c r="CS11" s="9">
        <v>1.5976349999999999</v>
      </c>
      <c r="CT11" s="9">
        <v>1.7509939999999999</v>
      </c>
      <c r="CU11" s="9">
        <v>1.733401</v>
      </c>
      <c r="CV11" s="9">
        <v>1.618779</v>
      </c>
      <c r="CW11" s="9">
        <v>3.6265049999999999</v>
      </c>
      <c r="CX11" s="9">
        <v>6.1575660000000001</v>
      </c>
      <c r="CY11" s="9">
        <v>3.7774969999999999</v>
      </c>
      <c r="CZ11" s="9">
        <v>3.5160499999999999</v>
      </c>
      <c r="DA11" s="9">
        <v>1.1850430000000001</v>
      </c>
    </row>
    <row r="12" spans="1:105" x14ac:dyDescent="0.25">
      <c r="A12" s="9" t="s">
        <v>165</v>
      </c>
      <c r="B12" s="9" t="s">
        <v>157</v>
      </c>
      <c r="C12" s="9" t="s">
        <v>158</v>
      </c>
      <c r="D12" s="9" t="s">
        <v>159</v>
      </c>
      <c r="E12" s="9">
        <v>11</v>
      </c>
      <c r="F12" s="9">
        <v>67.10763</v>
      </c>
      <c r="G12" s="9">
        <v>64.411580000000001</v>
      </c>
      <c r="H12" s="9">
        <v>62.982100000000003</v>
      </c>
      <c r="I12" s="9">
        <v>76.462860000000006</v>
      </c>
      <c r="J12" s="9">
        <v>109.3475</v>
      </c>
      <c r="K12" s="9">
        <v>121.1915</v>
      </c>
      <c r="L12" s="9">
        <v>207.60429999999999</v>
      </c>
      <c r="M12" s="9">
        <v>218.67660000000001</v>
      </c>
      <c r="N12" s="9">
        <v>227.60069999999999</v>
      </c>
      <c r="O12" s="9">
        <v>245.7585</v>
      </c>
      <c r="P12" s="9">
        <v>267.36779999999999</v>
      </c>
      <c r="Q12" s="9">
        <v>273.3759</v>
      </c>
      <c r="R12" s="9">
        <v>271.87700000000001</v>
      </c>
      <c r="S12" s="9">
        <v>275.12450000000001</v>
      </c>
      <c r="T12" s="9">
        <v>277.27109999999999</v>
      </c>
      <c r="U12" s="9">
        <v>336.09</v>
      </c>
      <c r="V12" s="9">
        <v>305.88130000000001</v>
      </c>
      <c r="W12" s="9">
        <v>304.79180000000002</v>
      </c>
      <c r="X12" s="9">
        <v>303.99380000000002</v>
      </c>
      <c r="Y12" s="9">
        <v>303.39620000000002</v>
      </c>
      <c r="Z12" s="9">
        <v>303.39620000000002</v>
      </c>
      <c r="AA12" s="9">
        <v>332.5446</v>
      </c>
      <c r="AB12" s="9">
        <v>92.726429999999993</v>
      </c>
      <c r="AC12" s="9">
        <v>82.201509999999999</v>
      </c>
      <c r="AD12" s="9">
        <v>301.76499999999999</v>
      </c>
      <c r="AE12" s="9">
        <v>76.587890000000002</v>
      </c>
      <c r="AF12" s="9">
        <v>73.300799999999995</v>
      </c>
      <c r="AG12" s="9">
        <v>73.902199999999993</v>
      </c>
      <c r="AH12" s="9">
        <v>91.412509999999997</v>
      </c>
      <c r="AI12" s="9">
        <v>123.1405</v>
      </c>
      <c r="AJ12" s="9">
        <v>138.3819</v>
      </c>
      <c r="AK12" s="9">
        <v>204.2971</v>
      </c>
      <c r="AL12" s="9">
        <v>206.68010000000001</v>
      </c>
      <c r="AM12" s="9">
        <v>216.70840000000001</v>
      </c>
      <c r="AN12" s="9">
        <v>245.24440000000001</v>
      </c>
      <c r="AO12" s="9">
        <v>267.3845</v>
      </c>
      <c r="AP12" s="9">
        <v>272.5634</v>
      </c>
      <c r="AQ12" s="9">
        <v>272.17919999999998</v>
      </c>
      <c r="AR12" s="9">
        <v>275.18239999999997</v>
      </c>
      <c r="AS12" s="9">
        <v>276.86</v>
      </c>
      <c r="AT12" s="9">
        <v>337.55610000000001</v>
      </c>
      <c r="AU12" s="9">
        <v>343.02870000000001</v>
      </c>
      <c r="AV12" s="9">
        <v>341.93920000000003</v>
      </c>
      <c r="AW12" s="9">
        <v>341.14120000000003</v>
      </c>
      <c r="AX12" s="9">
        <v>340.44880000000001</v>
      </c>
      <c r="AY12" s="9">
        <v>340.44880000000001</v>
      </c>
      <c r="AZ12" s="9">
        <v>333.9221</v>
      </c>
      <c r="BA12" s="9">
        <v>117.8634</v>
      </c>
      <c r="BB12" s="9">
        <v>91.402259999999998</v>
      </c>
      <c r="BC12" s="9">
        <v>341.39699999999999</v>
      </c>
      <c r="BD12" s="9">
        <v>58.802680000000002</v>
      </c>
      <c r="BE12" s="9">
        <v>57.497680000000003</v>
      </c>
      <c r="BF12" s="9">
        <v>56.408209999999997</v>
      </c>
      <c r="BG12" s="9">
        <v>55.493569999999998</v>
      </c>
      <c r="BH12" s="9">
        <v>54.641779999999997</v>
      </c>
      <c r="BI12" s="9">
        <v>53.96161</v>
      </c>
      <c r="BJ12" s="9">
        <v>53.025359999999999</v>
      </c>
      <c r="BK12" s="9">
        <v>52.524279999999997</v>
      </c>
      <c r="BL12" s="9">
        <v>54.256790000000002</v>
      </c>
      <c r="BM12" s="9">
        <v>58.505890000000001</v>
      </c>
      <c r="BN12" s="9">
        <v>63.520890000000001</v>
      </c>
      <c r="BO12" s="9">
        <v>67.304109999999994</v>
      </c>
      <c r="BP12" s="9">
        <v>70.005359999999996</v>
      </c>
      <c r="BQ12" s="9">
        <v>71.711780000000005</v>
      </c>
      <c r="BR12" s="9">
        <v>73.076070000000001</v>
      </c>
      <c r="BS12" s="9">
        <v>73.658569999999997</v>
      </c>
      <c r="BT12" s="9">
        <v>73.178039999999996</v>
      </c>
      <c r="BU12" s="9">
        <v>71.579279999999997</v>
      </c>
      <c r="BV12" s="9">
        <v>69.171610000000001</v>
      </c>
      <c r="BW12" s="9">
        <v>66.232680000000002</v>
      </c>
      <c r="BX12" s="9">
        <v>64.136960000000002</v>
      </c>
      <c r="BY12" s="9">
        <v>62.596609999999998</v>
      </c>
      <c r="BZ12" s="9">
        <v>60.816070000000003</v>
      </c>
      <c r="CA12" s="9">
        <v>59.381779999999999</v>
      </c>
      <c r="CB12" s="9">
        <v>14</v>
      </c>
      <c r="CC12" s="9">
        <v>6.4043239999999999</v>
      </c>
      <c r="CD12" s="9">
        <v>5.9268359999999998</v>
      </c>
      <c r="CE12" s="9">
        <v>6.0189260000000004</v>
      </c>
      <c r="CF12" s="9">
        <v>5.9176669999999998</v>
      </c>
      <c r="CG12" s="9">
        <v>3.7472599999999998</v>
      </c>
      <c r="CH12" s="9">
        <v>3.8672870000000001</v>
      </c>
      <c r="CI12" s="9">
        <v>5.1992279999999997</v>
      </c>
      <c r="CJ12" s="9">
        <v>3.7604899999999999</v>
      </c>
      <c r="CK12" s="9">
        <v>3.5928390000000001</v>
      </c>
      <c r="CL12" s="9">
        <v>2.798254</v>
      </c>
      <c r="CM12" s="9">
        <v>3.3586909999999999</v>
      </c>
      <c r="CN12" s="9">
        <v>2.7843239999999998</v>
      </c>
      <c r="CO12" s="9">
        <v>2.1637599999999999</v>
      </c>
      <c r="CP12" s="9">
        <v>2.235598</v>
      </c>
      <c r="CQ12" s="9">
        <v>2.1929850000000002</v>
      </c>
      <c r="CR12" s="9">
        <v>3.4604620000000001</v>
      </c>
      <c r="CS12" s="9">
        <v>8.4265480000000004</v>
      </c>
      <c r="CT12" s="9">
        <v>8.3924129999999995</v>
      </c>
      <c r="CU12" s="9">
        <v>8.4093400000000003</v>
      </c>
      <c r="CV12" s="9">
        <v>8.4164300000000001</v>
      </c>
      <c r="CW12" s="9">
        <v>8.4164300000000001</v>
      </c>
      <c r="CX12" s="9">
        <v>8.9551029999999994</v>
      </c>
      <c r="CY12" s="9">
        <v>7.3472249999999999</v>
      </c>
      <c r="CZ12" s="9">
        <v>6.5132529999999997</v>
      </c>
      <c r="DA12" s="9">
        <v>6.5751369999999998</v>
      </c>
    </row>
    <row r="13" spans="1:105" x14ac:dyDescent="0.25">
      <c r="A13" s="9" t="s">
        <v>165</v>
      </c>
      <c r="B13" s="9" t="s">
        <v>157</v>
      </c>
      <c r="C13" s="9" t="s">
        <v>158</v>
      </c>
      <c r="D13" s="9" t="s">
        <v>159</v>
      </c>
      <c r="E13" s="9">
        <v>12</v>
      </c>
      <c r="F13" s="9">
        <v>71.009979999999999</v>
      </c>
      <c r="G13" s="9">
        <v>69.836290000000005</v>
      </c>
      <c r="H13" s="9">
        <v>68.044460000000001</v>
      </c>
      <c r="I13" s="9">
        <v>78.053280000000001</v>
      </c>
      <c r="J13" s="9">
        <v>113.39409999999999</v>
      </c>
      <c r="K13" s="9">
        <v>128.916</v>
      </c>
      <c r="L13" s="9">
        <v>222.0915</v>
      </c>
      <c r="M13" s="9">
        <v>206.9298</v>
      </c>
      <c r="N13" s="9">
        <v>191.04560000000001</v>
      </c>
      <c r="O13" s="9">
        <v>208.29259999999999</v>
      </c>
      <c r="P13" s="9">
        <v>223.89080000000001</v>
      </c>
      <c r="Q13" s="9">
        <v>224.42519999999999</v>
      </c>
      <c r="R13" s="9">
        <v>224.1917</v>
      </c>
      <c r="S13" s="9">
        <v>226.02010000000001</v>
      </c>
      <c r="T13" s="9">
        <v>231.01179999999999</v>
      </c>
      <c r="U13" s="9">
        <v>292.0247</v>
      </c>
      <c r="V13" s="9">
        <v>246.66030000000001</v>
      </c>
      <c r="W13" s="9">
        <v>246.38740000000001</v>
      </c>
      <c r="X13" s="9">
        <v>246.09970000000001</v>
      </c>
      <c r="Y13" s="9">
        <v>246.7867</v>
      </c>
      <c r="Z13" s="9">
        <v>246.66919999999999</v>
      </c>
      <c r="AA13" s="9">
        <v>272.85160000000002</v>
      </c>
      <c r="AB13" s="9">
        <v>88.017430000000004</v>
      </c>
      <c r="AC13" s="9">
        <v>77.769379999999998</v>
      </c>
      <c r="AD13" s="9">
        <v>243.9965</v>
      </c>
      <c r="AE13" s="9">
        <v>80.49024</v>
      </c>
      <c r="AF13" s="9">
        <v>78.72551</v>
      </c>
      <c r="AG13" s="9">
        <v>78.964550000000003</v>
      </c>
      <c r="AH13" s="9">
        <v>93.002930000000006</v>
      </c>
      <c r="AI13" s="9">
        <v>127.1871</v>
      </c>
      <c r="AJ13" s="9">
        <v>146.1063</v>
      </c>
      <c r="AK13" s="9">
        <v>218.78440000000001</v>
      </c>
      <c r="AL13" s="9">
        <v>194.9333</v>
      </c>
      <c r="AM13" s="9">
        <v>180.1533</v>
      </c>
      <c r="AN13" s="9">
        <v>207.77850000000001</v>
      </c>
      <c r="AO13" s="9">
        <v>223.9076</v>
      </c>
      <c r="AP13" s="9">
        <v>223.61269999999999</v>
      </c>
      <c r="AQ13" s="9">
        <v>224.4939</v>
      </c>
      <c r="AR13" s="9">
        <v>226.078</v>
      </c>
      <c r="AS13" s="9">
        <v>230.60069999999999</v>
      </c>
      <c r="AT13" s="9">
        <v>293.49079999999998</v>
      </c>
      <c r="AU13" s="9">
        <v>283.80770000000001</v>
      </c>
      <c r="AV13" s="9">
        <v>283.53489999999999</v>
      </c>
      <c r="AW13" s="9">
        <v>283.24720000000002</v>
      </c>
      <c r="AX13" s="9">
        <v>283.83929999999998</v>
      </c>
      <c r="AY13" s="9">
        <v>283.72179999999997</v>
      </c>
      <c r="AZ13" s="9">
        <v>274.22910000000002</v>
      </c>
      <c r="BA13" s="9">
        <v>113.1544</v>
      </c>
      <c r="BB13" s="9">
        <v>86.970119999999994</v>
      </c>
      <c r="BC13" s="9">
        <v>283.6284</v>
      </c>
      <c r="BD13" s="9">
        <v>41.046430000000001</v>
      </c>
      <c r="BE13" s="9">
        <v>40.580889999999997</v>
      </c>
      <c r="BF13" s="9">
        <v>40.119289999999999</v>
      </c>
      <c r="BG13" s="9">
        <v>39.638390000000001</v>
      </c>
      <c r="BH13" s="9">
        <v>39.356430000000003</v>
      </c>
      <c r="BI13" s="9">
        <v>38.832859999999997</v>
      </c>
      <c r="BJ13" s="9">
        <v>38.71696</v>
      </c>
      <c r="BK13" s="9">
        <v>38.585000000000001</v>
      </c>
      <c r="BL13" s="9">
        <v>38.893929999999997</v>
      </c>
      <c r="BM13" s="9">
        <v>41.337139999999998</v>
      </c>
      <c r="BN13" s="9">
        <v>44.227319999999999</v>
      </c>
      <c r="BO13" s="9">
        <v>47.683570000000003</v>
      </c>
      <c r="BP13" s="9">
        <v>49.722679999999997</v>
      </c>
      <c r="BQ13" s="9">
        <v>50.489820000000002</v>
      </c>
      <c r="BR13" s="9">
        <v>50.594279999999998</v>
      </c>
      <c r="BS13" s="9">
        <v>50.910179999999997</v>
      </c>
      <c r="BT13" s="9">
        <v>50.142859999999999</v>
      </c>
      <c r="BU13" s="9">
        <v>48.595709999999997</v>
      </c>
      <c r="BV13" s="9">
        <v>46.824460000000002</v>
      </c>
      <c r="BW13" s="9">
        <v>45.46</v>
      </c>
      <c r="BX13" s="9">
        <v>44.344110000000001</v>
      </c>
      <c r="BY13" s="9">
        <v>43.159649999999999</v>
      </c>
      <c r="BZ13" s="9">
        <v>42.402320000000003</v>
      </c>
      <c r="CA13" s="9">
        <v>41.991959999999999</v>
      </c>
      <c r="CB13" s="9">
        <v>14</v>
      </c>
      <c r="CC13" s="9">
        <v>6.7422399999999998</v>
      </c>
      <c r="CD13" s="9">
        <v>6.178464</v>
      </c>
      <c r="CE13" s="9">
        <v>6.2440579999999999</v>
      </c>
      <c r="CF13" s="9">
        <v>6.121327</v>
      </c>
      <c r="CG13" s="9">
        <v>3.8455870000000001</v>
      </c>
      <c r="CH13" s="9">
        <v>3.9048039999999999</v>
      </c>
      <c r="CI13" s="9">
        <v>5.1731780000000001</v>
      </c>
      <c r="CJ13" s="9">
        <v>3.674582</v>
      </c>
      <c r="CK13" s="9">
        <v>3.4613079999999998</v>
      </c>
      <c r="CL13" s="9">
        <v>2.6670039999999999</v>
      </c>
      <c r="CM13" s="9">
        <v>3.2830010000000001</v>
      </c>
      <c r="CN13" s="9">
        <v>2.8901620000000001</v>
      </c>
      <c r="CO13" s="9">
        <v>2.5030760000000001</v>
      </c>
      <c r="CP13" s="9">
        <v>2.6510370000000001</v>
      </c>
      <c r="CQ13" s="9">
        <v>2.5966339999999999</v>
      </c>
      <c r="CR13" s="9">
        <v>3.6151909999999998</v>
      </c>
      <c r="CS13" s="9">
        <v>7.9311129999999999</v>
      </c>
      <c r="CT13" s="9">
        <v>8.033811</v>
      </c>
      <c r="CU13" s="9">
        <v>8.2528769999999998</v>
      </c>
      <c r="CV13" s="9">
        <v>8.4849049999999995</v>
      </c>
      <c r="CW13" s="9">
        <v>8.6915759999999995</v>
      </c>
      <c r="CX13" s="9">
        <v>9.1191859999999991</v>
      </c>
      <c r="CY13" s="9">
        <v>7.5124230000000001</v>
      </c>
      <c r="CZ13" s="9">
        <v>6.7694460000000003</v>
      </c>
      <c r="DA13" s="9">
        <v>6.7608680000000003</v>
      </c>
    </row>
    <row r="14" spans="1:105" x14ac:dyDescent="0.25">
      <c r="A14" s="9" t="s">
        <v>165</v>
      </c>
      <c r="B14" s="9" t="s">
        <v>157</v>
      </c>
      <c r="C14" s="9" t="s">
        <v>158</v>
      </c>
      <c r="D14" s="9" t="s">
        <v>17</v>
      </c>
      <c r="E14" s="9">
        <v>8</v>
      </c>
      <c r="F14" s="9">
        <v>110.1016</v>
      </c>
      <c r="G14" s="9">
        <v>108.4216</v>
      </c>
      <c r="H14" s="9">
        <v>123.8182</v>
      </c>
      <c r="I14" s="9">
        <v>160.6703</v>
      </c>
      <c r="J14" s="9">
        <v>219.3391</v>
      </c>
      <c r="K14" s="9">
        <v>231.69990000000001</v>
      </c>
      <c r="L14" s="9">
        <v>353.46789999999999</v>
      </c>
      <c r="M14" s="9">
        <v>326.30239999999998</v>
      </c>
      <c r="N14" s="9">
        <v>334.3261</v>
      </c>
      <c r="O14" s="9">
        <v>353.27249999999998</v>
      </c>
      <c r="P14" s="9">
        <v>383.7638</v>
      </c>
      <c r="Q14" s="9">
        <v>406.18639999999999</v>
      </c>
      <c r="R14" s="9">
        <v>422.11349999999999</v>
      </c>
      <c r="S14" s="9">
        <v>374.89890000000003</v>
      </c>
      <c r="T14" s="9">
        <v>369.42430000000002</v>
      </c>
      <c r="U14" s="9">
        <v>370.02659999999997</v>
      </c>
      <c r="V14" s="9">
        <v>369.7106</v>
      </c>
      <c r="W14" s="9">
        <v>371.90910000000002</v>
      </c>
      <c r="X14" s="9">
        <v>442.67360000000002</v>
      </c>
      <c r="Y14" s="9">
        <v>439.40410000000003</v>
      </c>
      <c r="Z14" s="9">
        <v>459.15949999999998</v>
      </c>
      <c r="AA14" s="9">
        <v>437.13900000000001</v>
      </c>
      <c r="AB14" s="9">
        <v>263.08940000000001</v>
      </c>
      <c r="AC14" s="9">
        <v>152.47120000000001</v>
      </c>
      <c r="AD14" s="9">
        <v>370.86939999999998</v>
      </c>
      <c r="AE14" s="9">
        <v>112.2825</v>
      </c>
      <c r="AF14" s="9">
        <v>109.6626</v>
      </c>
      <c r="AG14" s="9">
        <v>118.1677</v>
      </c>
      <c r="AH14" s="9">
        <v>151.80359999999999</v>
      </c>
      <c r="AI14" s="9">
        <v>220.55</v>
      </c>
      <c r="AJ14" s="9">
        <v>245.64189999999999</v>
      </c>
      <c r="AK14" s="9">
        <v>355.39420000000001</v>
      </c>
      <c r="AL14" s="9">
        <v>320.92450000000002</v>
      </c>
      <c r="AM14" s="9">
        <v>327.77569999999997</v>
      </c>
      <c r="AN14" s="9">
        <v>353.33010000000002</v>
      </c>
      <c r="AO14" s="9">
        <v>382.86200000000002</v>
      </c>
      <c r="AP14" s="9">
        <v>405.60849999999999</v>
      </c>
      <c r="AQ14" s="9">
        <v>430.26679999999999</v>
      </c>
      <c r="AR14" s="9">
        <v>428.68259999999998</v>
      </c>
      <c r="AS14" s="9">
        <v>423.04739999999998</v>
      </c>
      <c r="AT14" s="9">
        <v>423.6497</v>
      </c>
      <c r="AU14" s="9">
        <v>423.33370000000002</v>
      </c>
      <c r="AV14" s="9">
        <v>421.02940000000001</v>
      </c>
      <c r="AW14" s="9">
        <v>448.93979999999999</v>
      </c>
      <c r="AX14" s="9">
        <v>445.6703</v>
      </c>
      <c r="AY14" s="9">
        <v>452.85180000000003</v>
      </c>
      <c r="AZ14" s="9">
        <v>427.77910000000003</v>
      </c>
      <c r="BA14" s="9">
        <v>263.68729999999999</v>
      </c>
      <c r="BB14" s="9">
        <v>150.57900000000001</v>
      </c>
      <c r="BC14" s="9">
        <v>424.36520000000002</v>
      </c>
      <c r="BD14" s="9">
        <v>77.10566</v>
      </c>
      <c r="BE14" s="9">
        <v>75.904330000000002</v>
      </c>
      <c r="BF14" s="9">
        <v>74.742869999999996</v>
      </c>
      <c r="BG14" s="9">
        <v>73.822550000000007</v>
      </c>
      <c r="BH14" s="9">
        <v>72.890780000000007</v>
      </c>
      <c r="BI14" s="9">
        <v>71.968100000000007</v>
      </c>
      <c r="BJ14" s="9">
        <v>71.403099999999995</v>
      </c>
      <c r="BK14" s="9">
        <v>71.620649999999998</v>
      </c>
      <c r="BL14" s="9">
        <v>74.44453</v>
      </c>
      <c r="BM14" s="9">
        <v>79.158760000000001</v>
      </c>
      <c r="BN14" s="9">
        <v>84.076030000000003</v>
      </c>
      <c r="BO14" s="9">
        <v>88.292450000000002</v>
      </c>
      <c r="BP14" s="9">
        <v>91.426010000000005</v>
      </c>
      <c r="BQ14" s="9">
        <v>93.741519999999994</v>
      </c>
      <c r="BR14" s="9">
        <v>95.156170000000003</v>
      </c>
      <c r="BS14" s="9">
        <v>95.606660000000005</v>
      </c>
      <c r="BT14" s="9">
        <v>95.640879999999996</v>
      </c>
      <c r="BU14" s="9">
        <v>94.823430000000002</v>
      </c>
      <c r="BV14" s="9">
        <v>93.514539999999997</v>
      </c>
      <c r="BW14" s="9">
        <v>91.176060000000007</v>
      </c>
      <c r="BX14" s="9">
        <v>87.687600000000003</v>
      </c>
      <c r="BY14" s="9">
        <v>84.340850000000003</v>
      </c>
      <c r="BZ14" s="9">
        <v>81.95035</v>
      </c>
      <c r="CA14" s="9">
        <v>80.098140000000001</v>
      </c>
      <c r="CB14" s="9">
        <v>51</v>
      </c>
      <c r="CC14" s="9">
        <v>4.7811060000000003</v>
      </c>
      <c r="CD14" s="9">
        <v>4.0620370000000001</v>
      </c>
      <c r="CE14" s="9">
        <v>4.1040869999999998</v>
      </c>
      <c r="CF14" s="9">
        <v>3.7935289999999999</v>
      </c>
      <c r="CG14" s="9">
        <v>2.1840950000000001</v>
      </c>
      <c r="CH14" s="9">
        <v>1.840322</v>
      </c>
      <c r="CI14" s="9">
        <v>3.012076</v>
      </c>
      <c r="CJ14" s="9">
        <v>1.670412</v>
      </c>
      <c r="CK14" s="9">
        <v>1.3159289999999999</v>
      </c>
      <c r="CL14" s="9">
        <v>0.8856058</v>
      </c>
      <c r="CM14" s="9">
        <v>1.0124820000000001</v>
      </c>
      <c r="CN14" s="9">
        <v>1.006847</v>
      </c>
      <c r="CO14" s="9">
        <v>1.4578800000000001</v>
      </c>
      <c r="CP14" s="9">
        <v>1.457724</v>
      </c>
      <c r="CQ14" s="9">
        <v>1.5709329999999999</v>
      </c>
      <c r="CR14" s="9">
        <v>1.5728279999999999</v>
      </c>
      <c r="CS14" s="9">
        <v>1.5690249999999999</v>
      </c>
      <c r="CT14" s="9">
        <v>2.33175</v>
      </c>
      <c r="CU14" s="9">
        <v>2.6168239999999998</v>
      </c>
      <c r="CV14" s="9">
        <v>2.5036390000000002</v>
      </c>
      <c r="CW14" s="9">
        <v>4.9051049999999998</v>
      </c>
      <c r="CX14" s="9">
        <v>8.3751230000000003</v>
      </c>
      <c r="CY14" s="9">
        <v>5.0769019999999996</v>
      </c>
      <c r="CZ14" s="9">
        <v>5.1166320000000001</v>
      </c>
      <c r="DA14" s="9">
        <v>1.251825</v>
      </c>
    </row>
    <row r="15" spans="1:105" x14ac:dyDescent="0.25">
      <c r="A15" s="9" t="s">
        <v>165</v>
      </c>
      <c r="B15" s="9" t="s">
        <v>157</v>
      </c>
      <c r="C15" s="9" t="s">
        <v>160</v>
      </c>
      <c r="D15" s="9" t="s">
        <v>159</v>
      </c>
      <c r="E15" s="9">
        <v>1</v>
      </c>
      <c r="F15" s="9">
        <v>68.570179999999993</v>
      </c>
      <c r="G15" s="9">
        <v>67.766000000000005</v>
      </c>
      <c r="H15" s="9">
        <v>66.206310000000002</v>
      </c>
      <c r="I15" s="9">
        <v>75.757549999999995</v>
      </c>
      <c r="J15" s="9">
        <v>108.7107</v>
      </c>
      <c r="K15" s="9">
        <v>118.1491</v>
      </c>
      <c r="L15" s="9">
        <v>231.74</v>
      </c>
      <c r="M15" s="9">
        <v>238.38120000000001</v>
      </c>
      <c r="N15" s="9">
        <v>209.9443</v>
      </c>
      <c r="O15" s="9">
        <v>203.77969999999999</v>
      </c>
      <c r="P15" s="9">
        <v>220.82650000000001</v>
      </c>
      <c r="Q15" s="9">
        <v>224.233</v>
      </c>
      <c r="R15" s="9">
        <v>223.67089999999999</v>
      </c>
      <c r="S15" s="9">
        <v>225.43539999999999</v>
      </c>
      <c r="T15" s="9">
        <v>228.08879999999999</v>
      </c>
      <c r="U15" s="9">
        <v>292.34199999999998</v>
      </c>
      <c r="V15" s="9">
        <v>256.334</v>
      </c>
      <c r="W15" s="9">
        <v>256.15820000000002</v>
      </c>
      <c r="X15" s="9">
        <v>255.90199999999999</v>
      </c>
      <c r="Y15" s="9">
        <v>256.23970000000003</v>
      </c>
      <c r="Z15" s="9">
        <v>256.1515</v>
      </c>
      <c r="AA15" s="9">
        <v>285.74610000000001</v>
      </c>
      <c r="AB15" s="9">
        <v>82.814530000000005</v>
      </c>
      <c r="AC15" s="9">
        <v>77.598330000000004</v>
      </c>
      <c r="AD15" s="9">
        <v>253.6335</v>
      </c>
      <c r="AE15" s="9">
        <v>78.050439999999995</v>
      </c>
      <c r="AF15" s="9">
        <v>76.655230000000003</v>
      </c>
      <c r="AG15" s="9">
        <v>77.126410000000007</v>
      </c>
      <c r="AH15" s="9">
        <v>90.707189999999997</v>
      </c>
      <c r="AI15" s="9">
        <v>122.5038</v>
      </c>
      <c r="AJ15" s="9">
        <v>135.33940000000001</v>
      </c>
      <c r="AK15" s="9">
        <v>228.43279999999999</v>
      </c>
      <c r="AL15" s="9">
        <v>226.38470000000001</v>
      </c>
      <c r="AM15" s="9">
        <v>199.05199999999999</v>
      </c>
      <c r="AN15" s="9">
        <v>203.26560000000001</v>
      </c>
      <c r="AO15" s="9">
        <v>220.8433</v>
      </c>
      <c r="AP15" s="9">
        <v>223.4205</v>
      </c>
      <c r="AQ15" s="9">
        <v>223.97309999999999</v>
      </c>
      <c r="AR15" s="9">
        <v>225.4933</v>
      </c>
      <c r="AS15" s="9">
        <v>227.67769999999999</v>
      </c>
      <c r="AT15" s="9">
        <v>293.8082</v>
      </c>
      <c r="AU15" s="9">
        <v>293.48140000000001</v>
      </c>
      <c r="AV15" s="9">
        <v>293.30560000000003</v>
      </c>
      <c r="AW15" s="9">
        <v>293.04939999999999</v>
      </c>
      <c r="AX15" s="9">
        <v>293.29230000000001</v>
      </c>
      <c r="AY15" s="9">
        <v>293.20409999999998</v>
      </c>
      <c r="AZ15" s="9">
        <v>287.12360000000001</v>
      </c>
      <c r="BA15" s="9">
        <v>107.9515</v>
      </c>
      <c r="BB15" s="9">
        <v>86.79907</v>
      </c>
      <c r="BC15" s="9">
        <v>293.2654</v>
      </c>
      <c r="BD15" s="9">
        <v>43.090890000000002</v>
      </c>
      <c r="BE15" s="9">
        <v>42.645710000000001</v>
      </c>
      <c r="BF15" s="9">
        <v>41.991070000000001</v>
      </c>
      <c r="BG15" s="9">
        <v>41.418219999999998</v>
      </c>
      <c r="BH15" s="9">
        <v>40.886609999999997</v>
      </c>
      <c r="BI15" s="9">
        <v>40.811250000000001</v>
      </c>
      <c r="BJ15" s="9">
        <v>40.73339</v>
      </c>
      <c r="BK15" s="9">
        <v>40.398389999999999</v>
      </c>
      <c r="BL15" s="9">
        <v>40.424999999999997</v>
      </c>
      <c r="BM15" s="9">
        <v>42.244639999999997</v>
      </c>
      <c r="BN15" s="9">
        <v>45.4375</v>
      </c>
      <c r="BO15" s="9">
        <v>48.142319999999998</v>
      </c>
      <c r="BP15" s="9">
        <v>50.316429999999997</v>
      </c>
      <c r="BQ15" s="9">
        <v>51.476610000000001</v>
      </c>
      <c r="BR15" s="9">
        <v>52.268929999999997</v>
      </c>
      <c r="BS15" s="9">
        <v>52.672499999999999</v>
      </c>
      <c r="BT15" s="9">
        <v>52.542859999999997</v>
      </c>
      <c r="BU15" s="9">
        <v>51.47607</v>
      </c>
      <c r="BV15" s="9">
        <v>49.850540000000002</v>
      </c>
      <c r="BW15" s="9">
        <v>48.662140000000001</v>
      </c>
      <c r="BX15" s="9">
        <v>47.555</v>
      </c>
      <c r="BY15" s="9">
        <v>46.953569999999999</v>
      </c>
      <c r="BZ15" s="9">
        <v>45.661790000000003</v>
      </c>
      <c r="CA15" s="9">
        <v>44.681249999999999</v>
      </c>
      <c r="CB15" s="9">
        <v>14</v>
      </c>
      <c r="CC15" s="9">
        <v>6.4076810000000002</v>
      </c>
      <c r="CD15" s="9">
        <v>5.8910309999999999</v>
      </c>
      <c r="CE15" s="9">
        <v>6.0013560000000004</v>
      </c>
      <c r="CF15" s="9">
        <v>5.8306820000000004</v>
      </c>
      <c r="CG15" s="9">
        <v>3.680955</v>
      </c>
      <c r="CH15" s="9">
        <v>3.7222420000000001</v>
      </c>
      <c r="CI15" s="9">
        <v>4.864509</v>
      </c>
      <c r="CJ15" s="9">
        <v>3.4205450000000002</v>
      </c>
      <c r="CK15" s="9">
        <v>3.1972019999999999</v>
      </c>
      <c r="CL15" s="9">
        <v>2.4547099999999999</v>
      </c>
      <c r="CM15" s="9">
        <v>3.0137480000000001</v>
      </c>
      <c r="CN15" s="9">
        <v>2.6514989999999998</v>
      </c>
      <c r="CO15" s="9">
        <v>2.201155</v>
      </c>
      <c r="CP15" s="9">
        <v>2.328783</v>
      </c>
      <c r="CQ15" s="9">
        <v>2.3270970000000002</v>
      </c>
      <c r="CR15" s="9">
        <v>3.4310209999999999</v>
      </c>
      <c r="CS15" s="9">
        <v>7.3845619999999998</v>
      </c>
      <c r="CT15" s="9">
        <v>7.4251019999999999</v>
      </c>
      <c r="CU15" s="9">
        <v>7.5819590000000003</v>
      </c>
      <c r="CV15" s="9">
        <v>7.6976440000000004</v>
      </c>
      <c r="CW15" s="9">
        <v>7.8599259999999997</v>
      </c>
      <c r="CX15" s="9">
        <v>7.9383869999999996</v>
      </c>
      <c r="CY15" s="9">
        <v>6.9824409999999997</v>
      </c>
      <c r="CZ15" s="9">
        <v>6.3787310000000002</v>
      </c>
      <c r="DA15" s="9">
        <v>6.0539209999999999</v>
      </c>
    </row>
    <row r="16" spans="1:105" x14ac:dyDescent="0.25">
      <c r="A16" s="9" t="s">
        <v>165</v>
      </c>
      <c r="B16" s="9" t="s">
        <v>157</v>
      </c>
      <c r="C16" s="9" t="s">
        <v>160</v>
      </c>
      <c r="D16" s="9" t="s">
        <v>159</v>
      </c>
      <c r="E16" s="9">
        <v>2</v>
      </c>
      <c r="F16" s="9">
        <v>60.040669999999999</v>
      </c>
      <c r="G16" s="9">
        <v>59.696849999999998</v>
      </c>
      <c r="H16" s="9">
        <v>57.892200000000003</v>
      </c>
      <c r="I16" s="9">
        <v>66.393460000000005</v>
      </c>
      <c r="J16" s="9">
        <v>104.0981</v>
      </c>
      <c r="K16" s="9">
        <v>112.3519</v>
      </c>
      <c r="L16" s="9">
        <v>220.2807</v>
      </c>
      <c r="M16" s="9">
        <v>220.39859999999999</v>
      </c>
      <c r="N16" s="9">
        <v>202.17189999999999</v>
      </c>
      <c r="O16" s="9">
        <v>198.0865</v>
      </c>
      <c r="P16" s="9">
        <v>221.5275</v>
      </c>
      <c r="Q16" s="9">
        <v>228.7758</v>
      </c>
      <c r="R16" s="9">
        <v>231.59200000000001</v>
      </c>
      <c r="S16" s="9">
        <v>235.5282</v>
      </c>
      <c r="T16" s="9">
        <v>237.99010000000001</v>
      </c>
      <c r="U16" s="9">
        <v>280.9434</v>
      </c>
      <c r="V16" s="9">
        <v>260.62950000000001</v>
      </c>
      <c r="W16" s="9">
        <v>260.76799999999997</v>
      </c>
      <c r="X16" s="9">
        <v>260.62240000000003</v>
      </c>
      <c r="Y16" s="9">
        <v>260.48309999999998</v>
      </c>
      <c r="Z16" s="9">
        <v>259.9708</v>
      </c>
      <c r="AA16" s="9">
        <v>290.8673</v>
      </c>
      <c r="AB16" s="9">
        <v>79.815880000000007</v>
      </c>
      <c r="AC16" s="9">
        <v>72.571799999999996</v>
      </c>
      <c r="AD16" s="9">
        <v>257.59190000000001</v>
      </c>
      <c r="AE16" s="9">
        <v>70.236509999999996</v>
      </c>
      <c r="AF16" s="9">
        <v>69.242000000000004</v>
      </c>
      <c r="AG16" s="9">
        <v>69.381360000000001</v>
      </c>
      <c r="AH16" s="9">
        <v>81.750100000000003</v>
      </c>
      <c r="AI16" s="9">
        <v>118.5125</v>
      </c>
      <c r="AJ16" s="9">
        <v>129.55099999999999</v>
      </c>
      <c r="AK16" s="9">
        <v>216.2483</v>
      </c>
      <c r="AL16" s="9">
        <v>208.35149999999999</v>
      </c>
      <c r="AM16" s="9">
        <v>191.7816</v>
      </c>
      <c r="AN16" s="9">
        <v>197.65819999999999</v>
      </c>
      <c r="AO16" s="9">
        <v>222.42089999999999</v>
      </c>
      <c r="AP16" s="9">
        <v>228.69720000000001</v>
      </c>
      <c r="AQ16" s="9">
        <v>232.3956</v>
      </c>
      <c r="AR16" s="9">
        <v>235.958</v>
      </c>
      <c r="AS16" s="9">
        <v>237.88800000000001</v>
      </c>
      <c r="AT16" s="9">
        <v>283.40539999999999</v>
      </c>
      <c r="AU16" s="9">
        <v>298.93709999999999</v>
      </c>
      <c r="AV16" s="9">
        <v>299.07560000000001</v>
      </c>
      <c r="AW16" s="9">
        <v>298.93</v>
      </c>
      <c r="AX16" s="9">
        <v>298.68860000000001</v>
      </c>
      <c r="AY16" s="9">
        <v>298.17630000000003</v>
      </c>
      <c r="AZ16" s="9">
        <v>292.57769999999999</v>
      </c>
      <c r="BA16" s="9">
        <v>104.0384</v>
      </c>
      <c r="BB16" s="9">
        <v>81.132419999999996</v>
      </c>
      <c r="BC16" s="9">
        <v>298.75970000000001</v>
      </c>
      <c r="BD16" s="9">
        <v>48.853209999999997</v>
      </c>
      <c r="BE16" s="9">
        <v>48.462499999999999</v>
      </c>
      <c r="BF16" s="9">
        <v>48.24821</v>
      </c>
      <c r="BG16" s="9">
        <v>47.935000000000002</v>
      </c>
      <c r="BH16" s="9">
        <v>47.933929999999997</v>
      </c>
      <c r="BI16" s="9">
        <v>47.643219999999999</v>
      </c>
      <c r="BJ16" s="9">
        <v>47.381790000000002</v>
      </c>
      <c r="BK16" s="9">
        <v>47.296790000000001</v>
      </c>
      <c r="BL16" s="9">
        <v>47.351610000000001</v>
      </c>
      <c r="BM16" s="9">
        <v>48.913930000000001</v>
      </c>
      <c r="BN16" s="9">
        <v>50.888210000000001</v>
      </c>
      <c r="BO16" s="9">
        <v>52.661790000000003</v>
      </c>
      <c r="BP16" s="9">
        <v>53.044930000000001</v>
      </c>
      <c r="BQ16" s="9">
        <v>52.568930000000002</v>
      </c>
      <c r="BR16" s="9">
        <v>52.547139999999999</v>
      </c>
      <c r="BS16" s="9">
        <v>52.272500000000001</v>
      </c>
      <c r="BT16" s="9">
        <v>52.306789999999999</v>
      </c>
      <c r="BU16" s="9">
        <v>50.714109999999998</v>
      </c>
      <c r="BV16" s="9">
        <v>49.341070000000002</v>
      </c>
      <c r="BW16" s="9">
        <v>48.377679999999998</v>
      </c>
      <c r="BX16" s="9">
        <v>47.383569999999999</v>
      </c>
      <c r="BY16" s="9">
        <v>46.128390000000003</v>
      </c>
      <c r="BZ16" s="9">
        <v>44.676070000000003</v>
      </c>
      <c r="CA16" s="9">
        <v>43.904820000000001</v>
      </c>
      <c r="CB16" s="9">
        <v>13</v>
      </c>
      <c r="CC16" s="9">
        <v>6.6629829999999997</v>
      </c>
      <c r="CD16" s="9">
        <v>6.1315359999999997</v>
      </c>
      <c r="CE16" s="9">
        <v>6.1514550000000003</v>
      </c>
      <c r="CF16" s="9">
        <v>5.9557669999999998</v>
      </c>
      <c r="CG16" s="9">
        <v>3.7120860000000002</v>
      </c>
      <c r="CH16" s="9">
        <v>3.7920820000000002</v>
      </c>
      <c r="CI16" s="9">
        <v>4.9686050000000002</v>
      </c>
      <c r="CJ16" s="9">
        <v>3.5298240000000001</v>
      </c>
      <c r="CK16" s="9">
        <v>3.305571</v>
      </c>
      <c r="CL16" s="9">
        <v>2.5512280000000001</v>
      </c>
      <c r="CM16" s="9">
        <v>3.1518199999999998</v>
      </c>
      <c r="CN16" s="9">
        <v>2.7911429999999999</v>
      </c>
      <c r="CO16" s="9">
        <v>2.387975</v>
      </c>
      <c r="CP16" s="9">
        <v>2.6229589999999998</v>
      </c>
      <c r="CQ16" s="9">
        <v>2.6035170000000001</v>
      </c>
      <c r="CR16" s="9">
        <v>3.6300439999999998</v>
      </c>
      <c r="CS16" s="9">
        <v>7.8090359999999999</v>
      </c>
      <c r="CT16" s="9">
        <v>8.010116</v>
      </c>
      <c r="CU16" s="9">
        <v>8.2499579999999995</v>
      </c>
      <c r="CV16" s="9">
        <v>8.4826709999999999</v>
      </c>
      <c r="CW16" s="9">
        <v>8.8791259999999994</v>
      </c>
      <c r="CX16" s="9">
        <v>9.2602829999999994</v>
      </c>
      <c r="CY16" s="9">
        <v>7.6113429999999997</v>
      </c>
      <c r="CZ16" s="9">
        <v>7.3925070000000002</v>
      </c>
      <c r="DA16" s="9">
        <v>6.9494309999999997</v>
      </c>
    </row>
    <row r="17" spans="1:105" x14ac:dyDescent="0.25">
      <c r="A17" s="9" t="s">
        <v>165</v>
      </c>
      <c r="B17" s="9" t="s">
        <v>157</v>
      </c>
      <c r="C17" s="9" t="s">
        <v>160</v>
      </c>
      <c r="D17" s="9" t="s">
        <v>159</v>
      </c>
      <c r="E17" s="9">
        <v>3</v>
      </c>
      <c r="F17" s="9">
        <v>79.367180000000005</v>
      </c>
      <c r="G17" s="9">
        <v>78.089709999999997</v>
      </c>
      <c r="H17" s="9">
        <v>75.824510000000004</v>
      </c>
      <c r="I17" s="9">
        <v>86.014309999999995</v>
      </c>
      <c r="J17" s="9">
        <v>126.67610000000001</v>
      </c>
      <c r="K17" s="9">
        <v>145.04130000000001</v>
      </c>
      <c r="L17" s="9">
        <v>255.9658</v>
      </c>
      <c r="M17" s="9">
        <v>235.24469999999999</v>
      </c>
      <c r="N17" s="9">
        <v>212.14789999999999</v>
      </c>
      <c r="O17" s="9">
        <v>205.905</v>
      </c>
      <c r="P17" s="9">
        <v>232.14769999999999</v>
      </c>
      <c r="Q17" s="9">
        <v>240.80289999999999</v>
      </c>
      <c r="R17" s="9">
        <v>246.0795</v>
      </c>
      <c r="S17" s="9">
        <v>250.1842</v>
      </c>
      <c r="T17" s="9">
        <v>254.02760000000001</v>
      </c>
      <c r="U17" s="9">
        <v>262.96539999999999</v>
      </c>
      <c r="V17" s="9">
        <v>245.7329</v>
      </c>
      <c r="W17" s="9">
        <v>245.59870000000001</v>
      </c>
      <c r="X17" s="9">
        <v>245.44409999999999</v>
      </c>
      <c r="Y17" s="9">
        <v>244.90430000000001</v>
      </c>
      <c r="Z17" s="9">
        <v>244.64060000000001</v>
      </c>
      <c r="AA17" s="9">
        <v>302.32510000000002</v>
      </c>
      <c r="AB17" s="9">
        <v>129.98429999999999</v>
      </c>
      <c r="AC17" s="9">
        <v>96.293199999999999</v>
      </c>
      <c r="AD17" s="9">
        <v>242.74</v>
      </c>
      <c r="AE17" s="9">
        <v>88.847440000000006</v>
      </c>
      <c r="AF17" s="9">
        <v>86.978939999999994</v>
      </c>
      <c r="AG17" s="9">
        <v>86.744609999999994</v>
      </c>
      <c r="AH17" s="9">
        <v>100.9639</v>
      </c>
      <c r="AI17" s="9">
        <v>140.4692</v>
      </c>
      <c r="AJ17" s="9">
        <v>162.23159999999999</v>
      </c>
      <c r="AK17" s="9">
        <v>252.65860000000001</v>
      </c>
      <c r="AL17" s="9">
        <v>223.2482</v>
      </c>
      <c r="AM17" s="9">
        <v>201.25559999999999</v>
      </c>
      <c r="AN17" s="9">
        <v>205.39089999999999</v>
      </c>
      <c r="AO17" s="9">
        <v>232.1644</v>
      </c>
      <c r="AP17" s="9">
        <v>239.99039999999999</v>
      </c>
      <c r="AQ17" s="9">
        <v>246.3817</v>
      </c>
      <c r="AR17" s="9">
        <v>250.24209999999999</v>
      </c>
      <c r="AS17" s="9">
        <v>253.6165</v>
      </c>
      <c r="AT17" s="9">
        <v>264.43150000000003</v>
      </c>
      <c r="AU17" s="9">
        <v>282.88029999999998</v>
      </c>
      <c r="AV17" s="9">
        <v>282.74610000000001</v>
      </c>
      <c r="AW17" s="9">
        <v>282.59160000000003</v>
      </c>
      <c r="AX17" s="9">
        <v>281.95690000000002</v>
      </c>
      <c r="AY17" s="9">
        <v>281.69319999999999</v>
      </c>
      <c r="AZ17" s="9">
        <v>303.70260000000002</v>
      </c>
      <c r="BA17" s="9">
        <v>155.12119999999999</v>
      </c>
      <c r="BB17" s="9">
        <v>105.4939</v>
      </c>
      <c r="BC17" s="9">
        <v>282.37189999999998</v>
      </c>
      <c r="BD17" s="9">
        <v>47.816960000000002</v>
      </c>
      <c r="BE17" s="9">
        <v>47.397320000000001</v>
      </c>
      <c r="BF17" s="9">
        <v>47.138570000000001</v>
      </c>
      <c r="BG17" s="9">
        <v>46.936610000000002</v>
      </c>
      <c r="BH17" s="9">
        <v>46.352679999999999</v>
      </c>
      <c r="BI17" s="9">
        <v>45.95411</v>
      </c>
      <c r="BJ17" s="9">
        <v>45.536430000000003</v>
      </c>
      <c r="BK17" s="9">
        <v>45.060540000000003</v>
      </c>
      <c r="BL17" s="9">
        <v>46.806609999999999</v>
      </c>
      <c r="BM17" s="9">
        <v>49.400539999999999</v>
      </c>
      <c r="BN17" s="9">
        <v>51.994999999999997</v>
      </c>
      <c r="BO17" s="9">
        <v>53.78857</v>
      </c>
      <c r="BP17" s="9">
        <v>55.393389999999997</v>
      </c>
      <c r="BQ17" s="9">
        <v>56.489109999999997</v>
      </c>
      <c r="BR17" s="9">
        <v>57.012680000000003</v>
      </c>
      <c r="BS17" s="9">
        <v>57.481250000000003</v>
      </c>
      <c r="BT17" s="9">
        <v>57.349110000000003</v>
      </c>
      <c r="BU17" s="9">
        <v>56.853569999999998</v>
      </c>
      <c r="BV17" s="9">
        <v>55.206960000000002</v>
      </c>
      <c r="BW17" s="9">
        <v>52.697139999999997</v>
      </c>
      <c r="BX17" s="9">
        <v>51.362139999999997</v>
      </c>
      <c r="BY17" s="9">
        <v>50.296610000000001</v>
      </c>
      <c r="BZ17" s="9">
        <v>49.550539999999998</v>
      </c>
      <c r="CA17" s="9">
        <v>48.723210000000002</v>
      </c>
      <c r="CB17" s="9">
        <v>14</v>
      </c>
      <c r="CC17" s="9">
        <v>6.8090989999999998</v>
      </c>
      <c r="CD17" s="9">
        <v>6.1719730000000004</v>
      </c>
      <c r="CE17" s="9">
        <v>6.2428379999999999</v>
      </c>
      <c r="CF17" s="9">
        <v>6.0986440000000002</v>
      </c>
      <c r="CG17" s="9">
        <v>3.8360829999999999</v>
      </c>
      <c r="CH17" s="9">
        <v>3.8994230000000001</v>
      </c>
      <c r="CI17" s="9">
        <v>5.133381</v>
      </c>
      <c r="CJ17" s="9">
        <v>3.6101329999999998</v>
      </c>
      <c r="CK17" s="9">
        <v>3.401192</v>
      </c>
      <c r="CL17" s="9">
        <v>2.6152259999999998</v>
      </c>
      <c r="CM17" s="9">
        <v>3.2276150000000001</v>
      </c>
      <c r="CN17" s="9">
        <v>2.8576229999999998</v>
      </c>
      <c r="CO17" s="9">
        <v>2.391912</v>
      </c>
      <c r="CP17" s="9">
        <v>2.419835</v>
      </c>
      <c r="CQ17" s="9">
        <v>2.3430390000000001</v>
      </c>
      <c r="CR17" s="9">
        <v>3.3994219999999999</v>
      </c>
      <c r="CS17" s="9">
        <v>7.5796749999999999</v>
      </c>
      <c r="CT17" s="9">
        <v>7.5849630000000001</v>
      </c>
      <c r="CU17" s="9">
        <v>7.6234950000000001</v>
      </c>
      <c r="CV17" s="9">
        <v>7.8324069999999999</v>
      </c>
      <c r="CW17" s="9">
        <v>8.0796109999999999</v>
      </c>
      <c r="CX17" s="9">
        <v>8.5621949999999991</v>
      </c>
      <c r="CY17" s="9">
        <v>7.5534309999999998</v>
      </c>
      <c r="CZ17" s="9">
        <v>6.8561649999999998</v>
      </c>
      <c r="DA17" s="9">
        <v>6.2692889999999997</v>
      </c>
    </row>
    <row r="18" spans="1:105" x14ac:dyDescent="0.25">
      <c r="A18" s="9" t="s">
        <v>165</v>
      </c>
      <c r="B18" s="9" t="s">
        <v>157</v>
      </c>
      <c r="C18" s="9" t="s">
        <v>160</v>
      </c>
      <c r="D18" s="9" t="s">
        <v>159</v>
      </c>
      <c r="E18" s="9">
        <v>4</v>
      </c>
      <c r="F18" s="9">
        <v>77.636399999999995</v>
      </c>
      <c r="G18" s="9">
        <v>75.418790000000001</v>
      </c>
      <c r="H18" s="9">
        <v>73.444940000000003</v>
      </c>
      <c r="I18" s="9">
        <v>82.651049999999998</v>
      </c>
      <c r="J18" s="9">
        <v>113.6195</v>
      </c>
      <c r="K18" s="9">
        <v>127.9029</v>
      </c>
      <c r="L18" s="9">
        <v>233.34889999999999</v>
      </c>
      <c r="M18" s="9">
        <v>230.26589999999999</v>
      </c>
      <c r="N18" s="9">
        <v>225.33590000000001</v>
      </c>
      <c r="O18" s="9">
        <v>231.999</v>
      </c>
      <c r="P18" s="9">
        <v>265.86259999999999</v>
      </c>
      <c r="Q18" s="9">
        <v>281.15109999999999</v>
      </c>
      <c r="R18" s="9">
        <v>295.8861</v>
      </c>
      <c r="S18" s="9">
        <v>262.47239999999999</v>
      </c>
      <c r="T18" s="9">
        <v>263.61709999999999</v>
      </c>
      <c r="U18" s="9">
        <v>265.53629999999998</v>
      </c>
      <c r="V18" s="9">
        <v>266.12189999999998</v>
      </c>
      <c r="W18" s="9">
        <v>271.18490000000003</v>
      </c>
      <c r="X18" s="9">
        <v>337.846</v>
      </c>
      <c r="Y18" s="9">
        <v>335.32859999999999</v>
      </c>
      <c r="Z18" s="9">
        <v>339.88529999999997</v>
      </c>
      <c r="AA18" s="9">
        <v>269.3528</v>
      </c>
      <c r="AB18" s="9">
        <v>146.8014</v>
      </c>
      <c r="AC18" s="9">
        <v>103.01990000000001</v>
      </c>
      <c r="AD18" s="9">
        <v>263.97379999999998</v>
      </c>
      <c r="AE18" s="9">
        <v>87.116659999999996</v>
      </c>
      <c r="AF18" s="9">
        <v>84.308009999999996</v>
      </c>
      <c r="AG18" s="9">
        <v>84.365039999999993</v>
      </c>
      <c r="AH18" s="9">
        <v>97.600700000000003</v>
      </c>
      <c r="AI18" s="9">
        <v>127.4126</v>
      </c>
      <c r="AJ18" s="9">
        <v>145.0932</v>
      </c>
      <c r="AK18" s="9">
        <v>230.04169999999999</v>
      </c>
      <c r="AL18" s="9">
        <v>218.26949999999999</v>
      </c>
      <c r="AM18" s="9">
        <v>214.4435</v>
      </c>
      <c r="AN18" s="9">
        <v>231.48490000000001</v>
      </c>
      <c r="AO18" s="9">
        <v>265.8793</v>
      </c>
      <c r="AP18" s="9">
        <v>280.33859999999999</v>
      </c>
      <c r="AQ18" s="9">
        <v>298.63200000000001</v>
      </c>
      <c r="AR18" s="9">
        <v>299.83780000000002</v>
      </c>
      <c r="AS18" s="9">
        <v>299.76650000000001</v>
      </c>
      <c r="AT18" s="9">
        <v>301.6857</v>
      </c>
      <c r="AU18" s="9">
        <v>302.1764</v>
      </c>
      <c r="AV18" s="9">
        <v>310.76350000000002</v>
      </c>
      <c r="AW18" s="9">
        <v>339.2235</v>
      </c>
      <c r="AX18" s="9">
        <v>336.70609999999999</v>
      </c>
      <c r="AY18" s="9">
        <v>319.10680000000002</v>
      </c>
      <c r="AZ18" s="9">
        <v>286.46969999999999</v>
      </c>
      <c r="BA18" s="9">
        <v>171.9384</v>
      </c>
      <c r="BB18" s="9">
        <v>112.2206</v>
      </c>
      <c r="BC18" s="9">
        <v>303.0514</v>
      </c>
      <c r="BD18" s="9">
        <v>63.714469999999999</v>
      </c>
      <c r="BE18" s="9">
        <v>62.387140000000002</v>
      </c>
      <c r="BF18" s="9">
        <v>60.864280000000001</v>
      </c>
      <c r="BG18" s="9">
        <v>59.635890000000003</v>
      </c>
      <c r="BH18" s="9">
        <v>58.642139999999998</v>
      </c>
      <c r="BI18" s="9">
        <v>57.821249999999999</v>
      </c>
      <c r="BJ18" s="9">
        <v>56.927500000000002</v>
      </c>
      <c r="BK18" s="9">
        <v>56.936790000000002</v>
      </c>
      <c r="BL18" s="9">
        <v>59.011429999999997</v>
      </c>
      <c r="BM18" s="9">
        <v>62.177320000000002</v>
      </c>
      <c r="BN18" s="9">
        <v>66.944109999999995</v>
      </c>
      <c r="BO18" s="9">
        <v>70.674109999999999</v>
      </c>
      <c r="BP18" s="9">
        <v>73.757320000000007</v>
      </c>
      <c r="BQ18" s="9">
        <v>76.216250000000002</v>
      </c>
      <c r="BR18" s="9">
        <v>77.680530000000005</v>
      </c>
      <c r="BS18" s="9">
        <v>78.939459999999997</v>
      </c>
      <c r="BT18" s="9">
        <v>79.40643</v>
      </c>
      <c r="BU18" s="9">
        <v>79.428219999999996</v>
      </c>
      <c r="BV18" s="9">
        <v>78.746790000000004</v>
      </c>
      <c r="BW18" s="9">
        <v>76.934100000000001</v>
      </c>
      <c r="BX18" s="9">
        <v>73.950890000000001</v>
      </c>
      <c r="BY18" s="9">
        <v>71.365179999999995</v>
      </c>
      <c r="BZ18" s="9">
        <v>69.337320000000005</v>
      </c>
      <c r="CA18" s="9">
        <v>66.852860000000007</v>
      </c>
      <c r="CB18" s="9">
        <v>14</v>
      </c>
      <c r="CC18" s="9">
        <v>6.1964969999999999</v>
      </c>
      <c r="CD18" s="9">
        <v>5.7323810000000002</v>
      </c>
      <c r="CE18" s="9">
        <v>5.8195600000000001</v>
      </c>
      <c r="CF18" s="9">
        <v>5.7533640000000004</v>
      </c>
      <c r="CG18" s="9">
        <v>3.6212330000000001</v>
      </c>
      <c r="CH18" s="9">
        <v>3.6896610000000001</v>
      </c>
      <c r="CI18" s="9">
        <v>4.8573570000000004</v>
      </c>
      <c r="CJ18" s="9">
        <v>3.4317500000000001</v>
      </c>
      <c r="CK18" s="9">
        <v>3.2011379999999998</v>
      </c>
      <c r="CL18" s="9">
        <v>2.4660039999999999</v>
      </c>
      <c r="CM18" s="9">
        <v>3.0147819999999999</v>
      </c>
      <c r="CN18" s="9">
        <v>2.5272700000000001</v>
      </c>
      <c r="CO18" s="9">
        <v>5.6246390000000002</v>
      </c>
      <c r="CP18" s="9">
        <v>5.4596299999999998</v>
      </c>
      <c r="CQ18" s="9">
        <v>5.1605749999999997</v>
      </c>
      <c r="CR18" s="9">
        <v>5.1565430000000001</v>
      </c>
      <c r="CS18" s="9">
        <v>5.1356010000000003</v>
      </c>
      <c r="CT18" s="9">
        <v>6.0308219999999997</v>
      </c>
      <c r="CU18" s="9">
        <v>7.5364050000000002</v>
      </c>
      <c r="CV18" s="9">
        <v>7.4621649999999997</v>
      </c>
      <c r="CW18" s="9">
        <v>13.357849999999999</v>
      </c>
      <c r="CX18" s="9">
        <v>16.000080000000001</v>
      </c>
      <c r="CY18" s="9">
        <v>7.0541809999999998</v>
      </c>
      <c r="CZ18" s="9">
        <v>6.335019</v>
      </c>
      <c r="DA18" s="9">
        <v>3.9555639999999999</v>
      </c>
    </row>
    <row r="19" spans="1:105" x14ac:dyDescent="0.25">
      <c r="A19" s="9" t="s">
        <v>165</v>
      </c>
      <c r="B19" s="9" t="s">
        <v>157</v>
      </c>
      <c r="C19" s="9" t="s">
        <v>160</v>
      </c>
      <c r="D19" s="9" t="s">
        <v>159</v>
      </c>
      <c r="E19" s="9">
        <v>5</v>
      </c>
      <c r="F19" s="9">
        <v>109.5051</v>
      </c>
      <c r="G19" s="9">
        <v>110.16759999999999</v>
      </c>
      <c r="H19" s="9">
        <v>108.5539</v>
      </c>
      <c r="I19" s="9">
        <v>127.72410000000001</v>
      </c>
      <c r="J19" s="9">
        <v>165.47819999999999</v>
      </c>
      <c r="K19" s="9">
        <v>177.8169</v>
      </c>
      <c r="L19" s="9">
        <v>260.9237</v>
      </c>
      <c r="M19" s="9">
        <v>258.27030000000002</v>
      </c>
      <c r="N19" s="9">
        <v>260.87329999999997</v>
      </c>
      <c r="O19" s="9">
        <v>280.2389</v>
      </c>
      <c r="P19" s="9">
        <v>320.71949999999998</v>
      </c>
      <c r="Q19" s="9">
        <v>338.89749999999998</v>
      </c>
      <c r="R19" s="9">
        <v>342.99590000000001</v>
      </c>
      <c r="S19" s="9">
        <v>317.13389999999998</v>
      </c>
      <c r="T19" s="9">
        <v>318.73610000000002</v>
      </c>
      <c r="U19" s="9">
        <v>319.8922</v>
      </c>
      <c r="V19" s="9">
        <v>320.69540000000001</v>
      </c>
      <c r="W19" s="9">
        <v>334.41719999999998</v>
      </c>
      <c r="X19" s="9">
        <v>378.41770000000002</v>
      </c>
      <c r="Y19" s="9">
        <v>376.49689999999998</v>
      </c>
      <c r="Z19" s="9">
        <v>389.93880000000001</v>
      </c>
      <c r="AA19" s="9">
        <v>365.26080000000002</v>
      </c>
      <c r="AB19" s="9">
        <v>221.52680000000001</v>
      </c>
      <c r="AC19" s="9">
        <v>125.57259999999999</v>
      </c>
      <c r="AD19" s="9">
        <v>320.72070000000002</v>
      </c>
      <c r="AE19" s="9">
        <v>105.1673</v>
      </c>
      <c r="AF19" s="9">
        <v>103.27670000000001</v>
      </c>
      <c r="AG19" s="9">
        <v>105.0763</v>
      </c>
      <c r="AH19" s="9">
        <v>121.88930000000001</v>
      </c>
      <c r="AI19" s="9">
        <v>161.89439999999999</v>
      </c>
      <c r="AJ19" s="9">
        <v>184.56479999999999</v>
      </c>
      <c r="AK19" s="9">
        <v>267.64049999999997</v>
      </c>
      <c r="AL19" s="9">
        <v>257.58260000000001</v>
      </c>
      <c r="AM19" s="9">
        <v>257.42</v>
      </c>
      <c r="AN19" s="9">
        <v>277.08699999999999</v>
      </c>
      <c r="AO19" s="9">
        <v>319.52929999999998</v>
      </c>
      <c r="AP19" s="9">
        <v>337.85320000000002</v>
      </c>
      <c r="AQ19" s="9">
        <v>358.44229999999999</v>
      </c>
      <c r="AR19" s="9">
        <v>358.89580000000001</v>
      </c>
      <c r="AS19" s="9">
        <v>355.32409999999999</v>
      </c>
      <c r="AT19" s="9">
        <v>356.4803</v>
      </c>
      <c r="AU19" s="9">
        <v>357.2835</v>
      </c>
      <c r="AV19" s="9">
        <v>356.6943</v>
      </c>
      <c r="AW19" s="9">
        <v>371.0231</v>
      </c>
      <c r="AX19" s="9">
        <v>369.10230000000001</v>
      </c>
      <c r="AY19" s="9">
        <v>379.78649999999999</v>
      </c>
      <c r="AZ19" s="9">
        <v>345.27530000000002</v>
      </c>
      <c r="BA19" s="9">
        <v>211.99690000000001</v>
      </c>
      <c r="BB19" s="9">
        <v>132.43899999999999</v>
      </c>
      <c r="BC19" s="9">
        <v>357.13600000000002</v>
      </c>
      <c r="BD19" s="9">
        <v>69.320179999999993</v>
      </c>
      <c r="BE19" s="9">
        <v>68.021069999999995</v>
      </c>
      <c r="BF19" s="9">
        <v>67.677679999999995</v>
      </c>
      <c r="BG19" s="9">
        <v>66.587500000000006</v>
      </c>
      <c r="BH19" s="9">
        <v>65.27</v>
      </c>
      <c r="BI19" s="9">
        <v>64.32911</v>
      </c>
      <c r="BJ19" s="9">
        <v>63.151429999999998</v>
      </c>
      <c r="BK19" s="9">
        <v>63.063029999999998</v>
      </c>
      <c r="BL19" s="9">
        <v>65.548749999999998</v>
      </c>
      <c r="BM19" s="9">
        <v>68.801249999999996</v>
      </c>
      <c r="BN19" s="9">
        <v>71.548929999999999</v>
      </c>
      <c r="BO19" s="9">
        <v>74.634640000000005</v>
      </c>
      <c r="BP19" s="9">
        <v>77.475530000000006</v>
      </c>
      <c r="BQ19" s="9">
        <v>79.957149999999999</v>
      </c>
      <c r="BR19" s="9">
        <v>81.438389999999998</v>
      </c>
      <c r="BS19" s="9">
        <v>82.175349999999995</v>
      </c>
      <c r="BT19" s="9">
        <v>82.636430000000004</v>
      </c>
      <c r="BU19" s="9">
        <v>81.913219999999995</v>
      </c>
      <c r="BV19" s="9">
        <v>80.488929999999996</v>
      </c>
      <c r="BW19" s="9">
        <v>78.908929999999998</v>
      </c>
      <c r="BX19" s="9">
        <v>76.675709999999995</v>
      </c>
      <c r="BY19" s="9">
        <v>74.556790000000007</v>
      </c>
      <c r="BZ19" s="9">
        <v>72.139110000000002</v>
      </c>
      <c r="CA19" s="9">
        <v>70.602140000000006</v>
      </c>
      <c r="CB19" s="9">
        <v>13</v>
      </c>
      <c r="CC19" s="9">
        <v>85.502369999999999</v>
      </c>
      <c r="CD19" s="9">
        <v>79.071020000000004</v>
      </c>
      <c r="CE19" s="9">
        <v>80.986890000000002</v>
      </c>
      <c r="CF19" s="9">
        <v>79.776790000000005</v>
      </c>
      <c r="CG19" s="9">
        <v>48.788539999999998</v>
      </c>
      <c r="CH19" s="9">
        <v>49.169490000000003</v>
      </c>
      <c r="CI19" s="9">
        <v>63.243949999999998</v>
      </c>
      <c r="CJ19" s="9">
        <v>40.065939999999998</v>
      </c>
      <c r="CK19" s="9">
        <v>34.300910000000002</v>
      </c>
      <c r="CL19" s="9">
        <v>24.637619999999998</v>
      </c>
      <c r="CM19" s="9">
        <v>28.655719999999999</v>
      </c>
      <c r="CN19" s="9">
        <v>25.66628</v>
      </c>
      <c r="CO19" s="9">
        <v>32.442430000000002</v>
      </c>
      <c r="CP19" s="9">
        <v>30.975059999999999</v>
      </c>
      <c r="CQ19" s="9">
        <v>30.169969999999999</v>
      </c>
      <c r="CR19" s="9">
        <v>30.154319999999998</v>
      </c>
      <c r="CS19" s="9">
        <v>30.144760000000002</v>
      </c>
      <c r="CT19" s="9">
        <v>49.121630000000003</v>
      </c>
      <c r="CU19" s="9">
        <v>58.070399999999999</v>
      </c>
      <c r="CV19" s="9">
        <v>58.087829999999997</v>
      </c>
      <c r="CW19" s="9">
        <v>113.6294</v>
      </c>
      <c r="CX19" s="9">
        <v>169.61619999999999</v>
      </c>
      <c r="CY19" s="9">
        <v>93.456419999999994</v>
      </c>
      <c r="CZ19" s="9">
        <v>86.430779999999999</v>
      </c>
      <c r="DA19" s="9">
        <v>27.25281</v>
      </c>
    </row>
    <row r="20" spans="1:105" x14ac:dyDescent="0.25">
      <c r="A20" s="9" t="s">
        <v>165</v>
      </c>
      <c r="B20" s="9" t="s">
        <v>157</v>
      </c>
      <c r="C20" s="9" t="s">
        <v>160</v>
      </c>
      <c r="D20" s="9" t="s">
        <v>159</v>
      </c>
      <c r="E20" s="9">
        <v>6</v>
      </c>
      <c r="F20" s="9">
        <v>132.67060000000001</v>
      </c>
      <c r="G20" s="9">
        <v>128.9068</v>
      </c>
      <c r="H20" s="9">
        <v>143.11760000000001</v>
      </c>
      <c r="I20" s="9">
        <v>179.72239999999999</v>
      </c>
      <c r="J20" s="9">
        <v>234.0872</v>
      </c>
      <c r="K20" s="9">
        <v>236.93629999999999</v>
      </c>
      <c r="L20" s="9">
        <v>344.18700000000001</v>
      </c>
      <c r="M20" s="9">
        <v>329.49250000000001</v>
      </c>
      <c r="N20" s="9">
        <v>332.42520000000002</v>
      </c>
      <c r="O20" s="9">
        <v>344.0317</v>
      </c>
      <c r="P20" s="9">
        <v>367.4572</v>
      </c>
      <c r="Q20" s="9">
        <v>386.25119999999998</v>
      </c>
      <c r="R20" s="9">
        <v>400.84620000000001</v>
      </c>
      <c r="S20" s="9">
        <v>355.66050000000001</v>
      </c>
      <c r="T20" s="9">
        <v>350.47199999999998</v>
      </c>
      <c r="U20" s="9">
        <v>351.81310000000002</v>
      </c>
      <c r="V20" s="9">
        <v>352.04950000000002</v>
      </c>
      <c r="W20" s="9">
        <v>345.57889999999998</v>
      </c>
      <c r="X20" s="9">
        <v>397.93060000000003</v>
      </c>
      <c r="Y20" s="9">
        <v>394.4357</v>
      </c>
      <c r="Z20" s="9">
        <v>434.6311</v>
      </c>
      <c r="AA20" s="9">
        <v>419.32600000000002</v>
      </c>
      <c r="AB20" s="9">
        <v>258.25540000000001</v>
      </c>
      <c r="AC20" s="9">
        <v>165.96799999999999</v>
      </c>
      <c r="AD20" s="9">
        <v>350.28660000000002</v>
      </c>
      <c r="AE20" s="9">
        <v>125.1811</v>
      </c>
      <c r="AF20" s="9">
        <v>122.5694</v>
      </c>
      <c r="AG20" s="9">
        <v>130.27010000000001</v>
      </c>
      <c r="AH20" s="9">
        <v>161.56440000000001</v>
      </c>
      <c r="AI20" s="9">
        <v>233.1044</v>
      </c>
      <c r="AJ20" s="9">
        <v>252.75559999999999</v>
      </c>
      <c r="AK20" s="9">
        <v>357.25209999999998</v>
      </c>
      <c r="AL20" s="9">
        <v>320.52769999999998</v>
      </c>
      <c r="AM20" s="9">
        <v>324.38580000000002</v>
      </c>
      <c r="AN20" s="9">
        <v>338.64890000000003</v>
      </c>
      <c r="AO20" s="9">
        <v>363.14499999999998</v>
      </c>
      <c r="AP20" s="9">
        <v>382.94869999999997</v>
      </c>
      <c r="AQ20" s="9">
        <v>405.37369999999999</v>
      </c>
      <c r="AR20" s="9">
        <v>404.63060000000002</v>
      </c>
      <c r="AS20" s="9">
        <v>399.24740000000003</v>
      </c>
      <c r="AT20" s="9">
        <v>400.58859999999999</v>
      </c>
      <c r="AU20" s="9">
        <v>400.82490000000001</v>
      </c>
      <c r="AV20" s="9">
        <v>395.06259999999997</v>
      </c>
      <c r="AW20" s="9">
        <v>403.52420000000001</v>
      </c>
      <c r="AX20" s="9">
        <v>400.02929999999998</v>
      </c>
      <c r="AY20" s="9">
        <v>446.20830000000001</v>
      </c>
      <c r="AZ20" s="9">
        <v>434.95760000000001</v>
      </c>
      <c r="BA20" s="9">
        <v>264.69510000000002</v>
      </c>
      <c r="BB20" s="9">
        <v>154.3536</v>
      </c>
      <c r="BC20" s="9">
        <v>400.46620000000001</v>
      </c>
      <c r="BD20" s="9">
        <v>70.458340000000007</v>
      </c>
      <c r="BE20" s="9">
        <v>69.108530000000002</v>
      </c>
      <c r="BF20" s="9">
        <v>68.011080000000007</v>
      </c>
      <c r="BG20" s="9">
        <v>66.874110000000002</v>
      </c>
      <c r="BH20" s="9">
        <v>65.798580000000001</v>
      </c>
      <c r="BI20" s="9">
        <v>64.863039999999998</v>
      </c>
      <c r="BJ20" s="9">
        <v>64.147400000000005</v>
      </c>
      <c r="BK20" s="9">
        <v>64.938389999999998</v>
      </c>
      <c r="BL20" s="9">
        <v>68.219170000000005</v>
      </c>
      <c r="BM20" s="9">
        <v>72.879949999999994</v>
      </c>
      <c r="BN20" s="9">
        <v>77.884169999999997</v>
      </c>
      <c r="BO20" s="9">
        <v>82.341419999999999</v>
      </c>
      <c r="BP20" s="9">
        <v>85.27328</v>
      </c>
      <c r="BQ20" s="9">
        <v>87.130099999999999</v>
      </c>
      <c r="BR20" s="9">
        <v>88.741330000000005</v>
      </c>
      <c r="BS20" s="9">
        <v>89.565049999999999</v>
      </c>
      <c r="BT20" s="9">
        <v>89.908820000000006</v>
      </c>
      <c r="BU20" s="9">
        <v>89.206620000000001</v>
      </c>
      <c r="BV20" s="9">
        <v>88.039169999999999</v>
      </c>
      <c r="BW20" s="9">
        <v>85.418329999999997</v>
      </c>
      <c r="BX20" s="9">
        <v>81.832350000000005</v>
      </c>
      <c r="BY20" s="9">
        <v>77.608530000000002</v>
      </c>
      <c r="BZ20" s="9">
        <v>75.14931</v>
      </c>
      <c r="CA20" s="9">
        <v>73.235730000000004</v>
      </c>
      <c r="CB20" s="9">
        <v>50</v>
      </c>
      <c r="CC20" s="9">
        <v>5.201797</v>
      </c>
      <c r="CD20" s="9">
        <v>4.4715369999999997</v>
      </c>
      <c r="CE20" s="9">
        <v>4.5612430000000002</v>
      </c>
      <c r="CF20" s="9">
        <v>4.2653889999999999</v>
      </c>
      <c r="CG20" s="9">
        <v>2.396204</v>
      </c>
      <c r="CH20" s="9">
        <v>2.0897209999999999</v>
      </c>
      <c r="CI20" s="9">
        <v>3.1863250000000001</v>
      </c>
      <c r="CJ20" s="9">
        <v>1.712518</v>
      </c>
      <c r="CK20" s="9">
        <v>1.521544</v>
      </c>
      <c r="CL20" s="9">
        <v>1.002119</v>
      </c>
      <c r="CM20" s="9">
        <v>1.123523</v>
      </c>
      <c r="CN20" s="9">
        <v>1.123418</v>
      </c>
      <c r="CO20" s="9">
        <v>2.0203679999999999</v>
      </c>
      <c r="CP20" s="9">
        <v>1.960102</v>
      </c>
      <c r="CQ20" s="9">
        <v>1.3284629999999999</v>
      </c>
      <c r="CR20" s="9">
        <v>1.3331120000000001</v>
      </c>
      <c r="CS20" s="9">
        <v>1.3332090000000001</v>
      </c>
      <c r="CT20" s="9">
        <v>1.9864930000000001</v>
      </c>
      <c r="CU20" s="9">
        <v>2.3251210000000002</v>
      </c>
      <c r="CV20" s="9">
        <v>2.2486959999999998</v>
      </c>
      <c r="CW20" s="9">
        <v>5.1769740000000004</v>
      </c>
      <c r="CX20" s="9">
        <v>8.8233879999999996</v>
      </c>
      <c r="CY20" s="9">
        <v>5.5026339999999996</v>
      </c>
      <c r="CZ20" s="9">
        <v>5.2768420000000003</v>
      </c>
      <c r="DA20" s="9">
        <v>1.154787</v>
      </c>
    </row>
    <row r="21" spans="1:105" x14ac:dyDescent="0.25">
      <c r="A21" s="9" t="s">
        <v>165</v>
      </c>
      <c r="B21" s="9" t="s">
        <v>157</v>
      </c>
      <c r="C21" s="9" t="s">
        <v>160</v>
      </c>
      <c r="D21" s="9" t="s">
        <v>159</v>
      </c>
      <c r="E21" s="9">
        <v>7</v>
      </c>
      <c r="F21" s="9">
        <v>134.4066</v>
      </c>
      <c r="G21" s="9">
        <v>131.63380000000001</v>
      </c>
      <c r="H21" s="9">
        <v>141.7483</v>
      </c>
      <c r="I21" s="9">
        <v>178.3356</v>
      </c>
      <c r="J21" s="9">
        <v>243.31909999999999</v>
      </c>
      <c r="K21" s="9">
        <v>257.87369999999999</v>
      </c>
      <c r="L21" s="9">
        <v>366.9948</v>
      </c>
      <c r="M21" s="9">
        <v>342.9348</v>
      </c>
      <c r="N21" s="9">
        <v>350.61790000000002</v>
      </c>
      <c r="O21" s="9">
        <v>365.96940000000001</v>
      </c>
      <c r="P21" s="9">
        <v>390.70760000000001</v>
      </c>
      <c r="Q21" s="9">
        <v>409.44889999999998</v>
      </c>
      <c r="R21" s="9">
        <v>415.55939999999998</v>
      </c>
      <c r="S21" s="9">
        <v>375.17649999999998</v>
      </c>
      <c r="T21" s="9">
        <v>372.20479999999998</v>
      </c>
      <c r="U21" s="9">
        <v>373.58420000000001</v>
      </c>
      <c r="V21" s="9">
        <v>371.80450000000002</v>
      </c>
      <c r="W21" s="9">
        <v>366.43560000000002</v>
      </c>
      <c r="X21" s="9">
        <v>426.88690000000003</v>
      </c>
      <c r="Y21" s="9">
        <v>424.66980000000001</v>
      </c>
      <c r="Z21" s="9">
        <v>466.40359999999998</v>
      </c>
      <c r="AA21" s="9">
        <v>449.9683</v>
      </c>
      <c r="AB21" s="9">
        <v>276.22210000000001</v>
      </c>
      <c r="AC21" s="9">
        <v>165.69579999999999</v>
      </c>
      <c r="AD21" s="9">
        <v>371.0222</v>
      </c>
      <c r="AE21" s="9">
        <v>127.2534</v>
      </c>
      <c r="AF21" s="9">
        <v>124.8169</v>
      </c>
      <c r="AG21" s="9">
        <v>132.67189999999999</v>
      </c>
      <c r="AH21" s="9">
        <v>167.69839999999999</v>
      </c>
      <c r="AI21" s="9">
        <v>243.74039999999999</v>
      </c>
      <c r="AJ21" s="9">
        <v>268.1857</v>
      </c>
      <c r="AK21" s="9">
        <v>373.39670000000001</v>
      </c>
      <c r="AL21" s="9">
        <v>336.36540000000002</v>
      </c>
      <c r="AM21" s="9">
        <v>344.0872</v>
      </c>
      <c r="AN21" s="9">
        <v>363.61970000000002</v>
      </c>
      <c r="AO21" s="9">
        <v>389.05799999999999</v>
      </c>
      <c r="AP21" s="9">
        <v>408.85500000000002</v>
      </c>
      <c r="AQ21" s="9">
        <v>430.87009999999998</v>
      </c>
      <c r="AR21" s="9">
        <v>428.95409999999998</v>
      </c>
      <c r="AS21" s="9">
        <v>423.14139999999998</v>
      </c>
      <c r="AT21" s="9">
        <v>424.52080000000001</v>
      </c>
      <c r="AU21" s="9">
        <v>422.74110000000002</v>
      </c>
      <c r="AV21" s="9">
        <v>415.8372</v>
      </c>
      <c r="AW21" s="9">
        <v>425.49790000000002</v>
      </c>
      <c r="AX21" s="9">
        <v>423.2808</v>
      </c>
      <c r="AY21" s="9">
        <v>454.52530000000002</v>
      </c>
      <c r="AZ21" s="9">
        <v>436.18799999999999</v>
      </c>
      <c r="BA21" s="9">
        <v>270.58030000000002</v>
      </c>
      <c r="BB21" s="9">
        <v>158.14570000000001</v>
      </c>
      <c r="BC21" s="9">
        <v>423.3424</v>
      </c>
      <c r="BD21" s="9">
        <v>76.821399999999997</v>
      </c>
      <c r="BE21" s="9">
        <v>75.634280000000004</v>
      </c>
      <c r="BF21" s="9">
        <v>74.701769999999996</v>
      </c>
      <c r="BG21" s="9">
        <v>73.797160000000005</v>
      </c>
      <c r="BH21" s="9">
        <v>72.874520000000004</v>
      </c>
      <c r="BI21" s="9">
        <v>72.067160000000001</v>
      </c>
      <c r="BJ21" s="9">
        <v>71.376829999999998</v>
      </c>
      <c r="BK21" s="9">
        <v>72.029430000000005</v>
      </c>
      <c r="BL21" s="9">
        <v>74.841440000000006</v>
      </c>
      <c r="BM21" s="9">
        <v>78.886060000000001</v>
      </c>
      <c r="BN21" s="9">
        <v>83.172399999999996</v>
      </c>
      <c r="BO21" s="9">
        <v>86.867980000000003</v>
      </c>
      <c r="BP21" s="9">
        <v>89.556730000000002</v>
      </c>
      <c r="BQ21" s="9">
        <v>91.355289999999997</v>
      </c>
      <c r="BR21" s="9">
        <v>93.032210000000006</v>
      </c>
      <c r="BS21" s="9">
        <v>93.787019999999998</v>
      </c>
      <c r="BT21" s="9">
        <v>93.108649999999997</v>
      </c>
      <c r="BU21" s="9">
        <v>91.876919999999998</v>
      </c>
      <c r="BV21" s="9">
        <v>91.102400000000003</v>
      </c>
      <c r="BW21" s="9">
        <v>89.583269999999999</v>
      </c>
      <c r="BX21" s="9">
        <v>86.844130000000007</v>
      </c>
      <c r="BY21" s="9">
        <v>83.273560000000003</v>
      </c>
      <c r="BZ21" s="9">
        <v>81.023899999999998</v>
      </c>
      <c r="CA21" s="9">
        <v>79.012600000000006</v>
      </c>
      <c r="CB21" s="9">
        <v>50</v>
      </c>
      <c r="CC21" s="9">
        <v>3.3789790000000002</v>
      </c>
      <c r="CD21" s="9">
        <v>2.92136</v>
      </c>
      <c r="CE21" s="9">
        <v>2.9984009999999999</v>
      </c>
      <c r="CF21" s="9">
        <v>2.8738419999999998</v>
      </c>
      <c r="CG21" s="9">
        <v>1.656317</v>
      </c>
      <c r="CH21" s="9">
        <v>1.4064160000000001</v>
      </c>
      <c r="CI21" s="9">
        <v>2.0483090000000002</v>
      </c>
      <c r="CJ21" s="9">
        <v>1.0455810000000001</v>
      </c>
      <c r="CK21" s="9">
        <v>0.91182200000000002</v>
      </c>
      <c r="CL21" s="9">
        <v>0.6165178</v>
      </c>
      <c r="CM21" s="9">
        <v>0.69909589999999999</v>
      </c>
      <c r="CN21" s="9">
        <v>0.70295819999999998</v>
      </c>
      <c r="CO21" s="9">
        <v>1.4875389999999999</v>
      </c>
      <c r="CP21" s="9">
        <v>1.376268</v>
      </c>
      <c r="CQ21" s="9">
        <v>0.92617989999999994</v>
      </c>
      <c r="CR21" s="9">
        <v>0.93285989999999996</v>
      </c>
      <c r="CS21" s="9">
        <v>0.91873740000000004</v>
      </c>
      <c r="CT21" s="9">
        <v>1.3744430000000001</v>
      </c>
      <c r="CU21" s="9">
        <v>1.635556</v>
      </c>
      <c r="CV21" s="9">
        <v>1.5725979999999999</v>
      </c>
      <c r="CW21" s="9">
        <v>3.4730829999999999</v>
      </c>
      <c r="CX21" s="9">
        <v>5.9578800000000003</v>
      </c>
      <c r="CY21" s="9">
        <v>3.6604109999999999</v>
      </c>
      <c r="CZ21" s="9">
        <v>3.5189599999999999</v>
      </c>
      <c r="DA21" s="9">
        <v>0.77108160000000003</v>
      </c>
    </row>
    <row r="22" spans="1:105" x14ac:dyDescent="0.25">
      <c r="A22" s="9" t="s">
        <v>165</v>
      </c>
      <c r="B22" s="9" t="s">
        <v>157</v>
      </c>
      <c r="C22" s="9" t="s">
        <v>160</v>
      </c>
      <c r="D22" s="9" t="s">
        <v>159</v>
      </c>
      <c r="E22" s="9">
        <v>8</v>
      </c>
      <c r="F22" s="9">
        <v>111.4135</v>
      </c>
      <c r="G22" s="9">
        <v>109.5868</v>
      </c>
      <c r="H22" s="9">
        <v>124.84310000000001</v>
      </c>
      <c r="I22" s="9">
        <v>161.5788</v>
      </c>
      <c r="J22" s="9">
        <v>221.17429999999999</v>
      </c>
      <c r="K22" s="9">
        <v>233.30250000000001</v>
      </c>
      <c r="L22" s="9">
        <v>356.25830000000002</v>
      </c>
      <c r="M22" s="9">
        <v>325.76639999999998</v>
      </c>
      <c r="N22" s="9">
        <v>330.96260000000001</v>
      </c>
      <c r="O22" s="9">
        <v>347.58210000000003</v>
      </c>
      <c r="P22" s="9">
        <v>378.04629999999997</v>
      </c>
      <c r="Q22" s="9">
        <v>399.85289999999998</v>
      </c>
      <c r="R22" s="9">
        <v>415.26429999999999</v>
      </c>
      <c r="S22" s="9">
        <v>368.68860000000001</v>
      </c>
      <c r="T22" s="9">
        <v>364.34379999999999</v>
      </c>
      <c r="U22" s="9">
        <v>365.94170000000003</v>
      </c>
      <c r="V22" s="9">
        <v>365.90219999999999</v>
      </c>
      <c r="W22" s="9">
        <v>367.49160000000001</v>
      </c>
      <c r="X22" s="9">
        <v>437.11290000000002</v>
      </c>
      <c r="Y22" s="9">
        <v>433.37560000000002</v>
      </c>
      <c r="Z22" s="9">
        <v>454.54379999999998</v>
      </c>
      <c r="AA22" s="9">
        <v>434.83199999999999</v>
      </c>
      <c r="AB22" s="9">
        <v>260.76780000000002</v>
      </c>
      <c r="AC22" s="9">
        <v>151.7911</v>
      </c>
      <c r="AD22" s="9">
        <v>366.1755</v>
      </c>
      <c r="AE22" s="9">
        <v>113.5943</v>
      </c>
      <c r="AF22" s="9">
        <v>110.8278</v>
      </c>
      <c r="AG22" s="9">
        <v>119.1926</v>
      </c>
      <c r="AH22" s="9">
        <v>152.71209999999999</v>
      </c>
      <c r="AI22" s="9">
        <v>222.3853</v>
      </c>
      <c r="AJ22" s="9">
        <v>247.24449999999999</v>
      </c>
      <c r="AK22" s="9">
        <v>358.18459999999999</v>
      </c>
      <c r="AL22" s="9">
        <v>320.38850000000002</v>
      </c>
      <c r="AM22" s="9">
        <v>324.41230000000002</v>
      </c>
      <c r="AN22" s="9">
        <v>347.63979999999998</v>
      </c>
      <c r="AO22" s="9">
        <v>377.14440000000002</v>
      </c>
      <c r="AP22" s="9">
        <v>399.27510000000001</v>
      </c>
      <c r="AQ22" s="9">
        <v>423.41759999999999</v>
      </c>
      <c r="AR22" s="9">
        <v>422.47230000000002</v>
      </c>
      <c r="AS22" s="9">
        <v>417.96690000000001</v>
      </c>
      <c r="AT22" s="9">
        <v>419.56470000000002</v>
      </c>
      <c r="AU22" s="9">
        <v>419.52530000000002</v>
      </c>
      <c r="AV22" s="9">
        <v>416.61180000000002</v>
      </c>
      <c r="AW22" s="9">
        <v>443.37900000000002</v>
      </c>
      <c r="AX22" s="9">
        <v>439.64179999999999</v>
      </c>
      <c r="AY22" s="9">
        <v>448.23610000000002</v>
      </c>
      <c r="AZ22" s="9">
        <v>425.47199999999998</v>
      </c>
      <c r="BA22" s="9">
        <v>261.3657</v>
      </c>
      <c r="BB22" s="9">
        <v>149.899</v>
      </c>
      <c r="BC22" s="9">
        <v>419.67129999999997</v>
      </c>
      <c r="BD22" s="9">
        <v>75.780720000000002</v>
      </c>
      <c r="BE22" s="9">
        <v>74.516199999999998</v>
      </c>
      <c r="BF22" s="9">
        <v>73.057879999999997</v>
      </c>
      <c r="BG22" s="9">
        <v>72.021060000000006</v>
      </c>
      <c r="BH22" s="9">
        <v>71.276730000000001</v>
      </c>
      <c r="BI22" s="9">
        <v>70.375240000000005</v>
      </c>
      <c r="BJ22" s="9">
        <v>69.728030000000004</v>
      </c>
      <c r="BK22" s="9">
        <v>69.445139999999995</v>
      </c>
      <c r="BL22" s="9">
        <v>71.673509999999993</v>
      </c>
      <c r="BM22" s="9">
        <v>76.78716</v>
      </c>
      <c r="BN22" s="9">
        <v>82.266919999999999</v>
      </c>
      <c r="BO22" s="9">
        <v>86.815820000000002</v>
      </c>
      <c r="BP22" s="9">
        <v>90.011949999999999</v>
      </c>
      <c r="BQ22" s="9">
        <v>92.204520000000002</v>
      </c>
      <c r="BR22" s="9">
        <v>93.818269999999998</v>
      </c>
      <c r="BS22" s="9">
        <v>94.575869999999995</v>
      </c>
      <c r="BT22" s="9">
        <v>94.658940000000001</v>
      </c>
      <c r="BU22" s="9">
        <v>93.832599999999999</v>
      </c>
      <c r="BV22" s="9">
        <v>91.991439999999997</v>
      </c>
      <c r="BW22" s="9">
        <v>88.932209999999998</v>
      </c>
      <c r="BX22" s="9">
        <v>85.0351</v>
      </c>
      <c r="BY22" s="9">
        <v>81.788560000000004</v>
      </c>
      <c r="BZ22" s="9">
        <v>79.730819999999994</v>
      </c>
      <c r="CA22" s="9">
        <v>78.138310000000004</v>
      </c>
      <c r="CB22" s="9">
        <v>51</v>
      </c>
      <c r="CC22" s="9">
        <v>4.6064410000000002</v>
      </c>
      <c r="CD22" s="9">
        <v>3.8972329999999999</v>
      </c>
      <c r="CE22" s="9">
        <v>3.8619910000000002</v>
      </c>
      <c r="CF22" s="9">
        <v>3.4911059999999998</v>
      </c>
      <c r="CG22" s="9">
        <v>1.989004</v>
      </c>
      <c r="CH22" s="9">
        <v>1.7490159999999999</v>
      </c>
      <c r="CI22" s="9">
        <v>2.9401169999999999</v>
      </c>
      <c r="CJ22" s="9">
        <v>1.669259</v>
      </c>
      <c r="CK22" s="9">
        <v>1.3322959999999999</v>
      </c>
      <c r="CL22" s="9">
        <v>0.88882669999999997</v>
      </c>
      <c r="CM22" s="9">
        <v>1.007298</v>
      </c>
      <c r="CN22" s="9">
        <v>1.0003169999999999</v>
      </c>
      <c r="CO22" s="9">
        <v>1.451357</v>
      </c>
      <c r="CP22" s="9">
        <v>1.451471</v>
      </c>
      <c r="CQ22" s="9">
        <v>1.566935</v>
      </c>
      <c r="CR22" s="9">
        <v>1.5701799999999999</v>
      </c>
      <c r="CS22" s="9">
        <v>1.5656699999999999</v>
      </c>
      <c r="CT22" s="9">
        <v>2.3187310000000001</v>
      </c>
      <c r="CU22" s="9">
        <v>2.569407</v>
      </c>
      <c r="CV22" s="9">
        <v>2.4503970000000002</v>
      </c>
      <c r="CW22" s="9">
        <v>4.7186240000000002</v>
      </c>
      <c r="CX22" s="9">
        <v>7.9435070000000003</v>
      </c>
      <c r="CY22" s="9">
        <v>4.7993490000000003</v>
      </c>
      <c r="CZ22" s="9">
        <v>4.8327150000000003</v>
      </c>
      <c r="DA22" s="9">
        <v>1.247544</v>
      </c>
    </row>
    <row r="23" spans="1:105" x14ac:dyDescent="0.25">
      <c r="A23" s="9" t="s">
        <v>165</v>
      </c>
      <c r="B23" s="9" t="s">
        <v>157</v>
      </c>
      <c r="C23" s="9" t="s">
        <v>160</v>
      </c>
      <c r="D23" s="9" t="s">
        <v>159</v>
      </c>
      <c r="E23" s="9">
        <v>9</v>
      </c>
      <c r="F23" s="9">
        <v>149.23220000000001</v>
      </c>
      <c r="G23" s="9">
        <v>145.72890000000001</v>
      </c>
      <c r="H23" s="9">
        <v>158.41579999999999</v>
      </c>
      <c r="I23" s="9">
        <v>185.75540000000001</v>
      </c>
      <c r="J23" s="9">
        <v>233.54470000000001</v>
      </c>
      <c r="K23" s="9">
        <v>238.06379999999999</v>
      </c>
      <c r="L23" s="9">
        <v>359.19639999999998</v>
      </c>
      <c r="M23" s="9">
        <v>319.14980000000003</v>
      </c>
      <c r="N23" s="9">
        <v>320.14139999999998</v>
      </c>
      <c r="O23" s="9">
        <v>337.23599999999999</v>
      </c>
      <c r="P23" s="9">
        <v>366.1653</v>
      </c>
      <c r="Q23" s="9">
        <v>387.51080000000002</v>
      </c>
      <c r="R23" s="9">
        <v>391.41500000000002</v>
      </c>
      <c r="S23" s="9">
        <v>345.00259999999997</v>
      </c>
      <c r="T23" s="9">
        <v>343.5917</v>
      </c>
      <c r="U23" s="9">
        <v>344.80399999999997</v>
      </c>
      <c r="V23" s="9">
        <v>344.36989999999997</v>
      </c>
      <c r="W23" s="9">
        <v>366.31900000000002</v>
      </c>
      <c r="X23" s="9">
        <v>451.92439999999999</v>
      </c>
      <c r="Y23" s="9">
        <v>447.71109999999999</v>
      </c>
      <c r="Z23" s="9">
        <v>430.85239999999999</v>
      </c>
      <c r="AA23" s="9">
        <v>413.9846</v>
      </c>
      <c r="AB23" s="9">
        <v>256.38330000000002</v>
      </c>
      <c r="AC23" s="9">
        <v>176.3218</v>
      </c>
      <c r="AD23" s="9">
        <v>348.05599999999998</v>
      </c>
      <c r="AE23" s="9">
        <v>129.5137</v>
      </c>
      <c r="AF23" s="9">
        <v>126.3694</v>
      </c>
      <c r="AG23" s="9">
        <v>135.0804</v>
      </c>
      <c r="AH23" s="9">
        <v>166.9228</v>
      </c>
      <c r="AI23" s="9">
        <v>229.1044</v>
      </c>
      <c r="AJ23" s="9">
        <v>247.1413</v>
      </c>
      <c r="AK23" s="9">
        <v>365.27440000000001</v>
      </c>
      <c r="AL23" s="9">
        <v>314.88479999999998</v>
      </c>
      <c r="AM23" s="9">
        <v>314.88049999999998</v>
      </c>
      <c r="AN23" s="9">
        <v>335.98079999999999</v>
      </c>
      <c r="AO23" s="9">
        <v>365.36189999999999</v>
      </c>
      <c r="AP23" s="9">
        <v>388.01859999999999</v>
      </c>
      <c r="AQ23" s="9">
        <v>411.74709999999999</v>
      </c>
      <c r="AR23" s="9">
        <v>410.84589999999997</v>
      </c>
      <c r="AS23" s="9">
        <v>408.6259</v>
      </c>
      <c r="AT23" s="9">
        <v>409.83819999999997</v>
      </c>
      <c r="AU23" s="9">
        <v>409.40410000000003</v>
      </c>
      <c r="AV23" s="9">
        <v>425.99650000000003</v>
      </c>
      <c r="AW23" s="9">
        <v>456.30009999999999</v>
      </c>
      <c r="AX23" s="9">
        <v>452.08679999999998</v>
      </c>
      <c r="AY23" s="9">
        <v>433.93259999999998</v>
      </c>
      <c r="AZ23" s="9">
        <v>417.33710000000002</v>
      </c>
      <c r="BA23" s="9">
        <v>261.1035</v>
      </c>
      <c r="BB23" s="9">
        <v>162.4708</v>
      </c>
      <c r="BC23" s="9">
        <v>413.48469999999998</v>
      </c>
      <c r="BD23" s="9">
        <v>74.497219999999999</v>
      </c>
      <c r="BE23" s="9">
        <v>73.244230000000002</v>
      </c>
      <c r="BF23" s="9">
        <v>72.118840000000006</v>
      </c>
      <c r="BG23" s="9">
        <v>71.142499999999998</v>
      </c>
      <c r="BH23" s="9">
        <v>70.211110000000005</v>
      </c>
      <c r="BI23" s="9">
        <v>69.335390000000004</v>
      </c>
      <c r="BJ23" s="9">
        <v>68.949089999999998</v>
      </c>
      <c r="BK23" s="9">
        <v>68.768169999999998</v>
      </c>
      <c r="BL23" s="9">
        <v>70.833410000000001</v>
      </c>
      <c r="BM23" s="9">
        <v>75.294229999999999</v>
      </c>
      <c r="BN23" s="9">
        <v>80.537310000000005</v>
      </c>
      <c r="BO23" s="9">
        <v>85.387500000000003</v>
      </c>
      <c r="BP23" s="9">
        <v>89.289420000000007</v>
      </c>
      <c r="BQ23" s="9">
        <v>91.765000000000001</v>
      </c>
      <c r="BR23" s="9">
        <v>93.39913</v>
      </c>
      <c r="BS23" s="9">
        <v>94.047690000000003</v>
      </c>
      <c r="BT23" s="9">
        <v>93.861249999999998</v>
      </c>
      <c r="BU23" s="9">
        <v>93.202889999999996</v>
      </c>
      <c r="BV23" s="9">
        <v>91.918270000000007</v>
      </c>
      <c r="BW23" s="9">
        <v>88.993560000000002</v>
      </c>
      <c r="BX23" s="9">
        <v>85.169709999999995</v>
      </c>
      <c r="BY23" s="9">
        <v>82.1875</v>
      </c>
      <c r="BZ23" s="9">
        <v>80.012450000000001</v>
      </c>
      <c r="CA23" s="9">
        <v>78.411580000000001</v>
      </c>
      <c r="CB23" s="9">
        <v>51</v>
      </c>
      <c r="CC23" s="9">
        <v>5.4605430000000004</v>
      </c>
      <c r="CD23" s="9">
        <v>4.6583909999999999</v>
      </c>
      <c r="CE23" s="9">
        <v>4.7140769999999996</v>
      </c>
      <c r="CF23" s="9">
        <v>4.4373570000000004</v>
      </c>
      <c r="CG23" s="9">
        <v>2.5200130000000001</v>
      </c>
      <c r="CH23" s="9">
        <v>2.16879</v>
      </c>
      <c r="CI23" s="9">
        <v>3.4187249999999998</v>
      </c>
      <c r="CJ23" s="9">
        <v>1.8277589999999999</v>
      </c>
      <c r="CK23" s="9">
        <v>1.5732889999999999</v>
      </c>
      <c r="CL23" s="9">
        <v>1.0526720000000001</v>
      </c>
      <c r="CM23" s="9">
        <v>1.1797869999999999</v>
      </c>
      <c r="CN23" s="9">
        <v>1.1728499999999999</v>
      </c>
      <c r="CO23" s="9">
        <v>2.148917</v>
      </c>
      <c r="CP23" s="9">
        <v>2.1085630000000002</v>
      </c>
      <c r="CQ23" s="9">
        <v>1.59341</v>
      </c>
      <c r="CR23" s="9">
        <v>1.596957</v>
      </c>
      <c r="CS23" s="9">
        <v>1.588722</v>
      </c>
      <c r="CT23" s="9">
        <v>2.2667920000000001</v>
      </c>
      <c r="CU23" s="9">
        <v>2.6255899999999999</v>
      </c>
      <c r="CV23" s="9">
        <v>2.4776690000000001</v>
      </c>
      <c r="CW23" s="9">
        <v>5.4585590000000002</v>
      </c>
      <c r="CX23" s="9">
        <v>9.4423449999999995</v>
      </c>
      <c r="CY23" s="9">
        <v>5.9315569999999997</v>
      </c>
      <c r="CZ23" s="9">
        <v>5.7158379999999998</v>
      </c>
      <c r="DA23" s="9">
        <v>1.290591</v>
      </c>
    </row>
    <row r="24" spans="1:105" x14ac:dyDescent="0.25">
      <c r="A24" s="9" t="s">
        <v>165</v>
      </c>
      <c r="B24" s="9" t="s">
        <v>157</v>
      </c>
      <c r="C24" s="9" t="s">
        <v>160</v>
      </c>
      <c r="D24" s="9" t="s">
        <v>159</v>
      </c>
      <c r="E24" s="9">
        <v>10</v>
      </c>
      <c r="F24" s="9">
        <v>106.5998</v>
      </c>
      <c r="G24" s="9">
        <v>103.2467</v>
      </c>
      <c r="H24" s="9">
        <v>109.26049999999999</v>
      </c>
      <c r="I24" s="9">
        <v>136.31989999999999</v>
      </c>
      <c r="J24" s="9">
        <v>187.67089999999999</v>
      </c>
      <c r="K24" s="9">
        <v>201.95419999999999</v>
      </c>
      <c r="L24" s="9">
        <v>334.76299999999998</v>
      </c>
      <c r="M24" s="9">
        <v>303.2038</v>
      </c>
      <c r="N24" s="9">
        <v>287.60879999999997</v>
      </c>
      <c r="O24" s="9">
        <v>297.94900000000001</v>
      </c>
      <c r="P24" s="9">
        <v>321.55970000000002</v>
      </c>
      <c r="Q24" s="9">
        <v>345.94139999999999</v>
      </c>
      <c r="R24" s="9">
        <v>363.27780000000001</v>
      </c>
      <c r="S24" s="9">
        <v>317.32909999999998</v>
      </c>
      <c r="T24" s="9">
        <v>327.7715</v>
      </c>
      <c r="U24" s="9">
        <v>329.50920000000002</v>
      </c>
      <c r="V24" s="9">
        <v>329.98349999999999</v>
      </c>
      <c r="W24" s="9">
        <v>370.07</v>
      </c>
      <c r="X24" s="9">
        <v>413.298</v>
      </c>
      <c r="Y24" s="9">
        <v>407.41250000000002</v>
      </c>
      <c r="Z24" s="9">
        <v>393.51900000000001</v>
      </c>
      <c r="AA24" s="9">
        <v>372.98759999999999</v>
      </c>
      <c r="AB24" s="9">
        <v>222.53790000000001</v>
      </c>
      <c r="AC24" s="9">
        <v>134.75450000000001</v>
      </c>
      <c r="AD24" s="9">
        <v>335.01639999999998</v>
      </c>
      <c r="AE24" s="9">
        <v>107.36109999999999</v>
      </c>
      <c r="AF24" s="9">
        <v>104.07899999999999</v>
      </c>
      <c r="AG24" s="9">
        <v>108.9545</v>
      </c>
      <c r="AH24" s="9">
        <v>136.17660000000001</v>
      </c>
      <c r="AI24" s="9">
        <v>189.75729999999999</v>
      </c>
      <c r="AJ24" s="9">
        <v>206.81129999999999</v>
      </c>
      <c r="AK24" s="9">
        <v>327.29570000000001</v>
      </c>
      <c r="AL24" s="9">
        <v>298.03219999999999</v>
      </c>
      <c r="AM24" s="9">
        <v>285.43959999999998</v>
      </c>
      <c r="AN24" s="9">
        <v>303.69970000000001</v>
      </c>
      <c r="AO24" s="9">
        <v>327.48200000000003</v>
      </c>
      <c r="AP24" s="9">
        <v>350.6739</v>
      </c>
      <c r="AQ24" s="9">
        <v>377.65339999999998</v>
      </c>
      <c r="AR24" s="9">
        <v>380.54430000000002</v>
      </c>
      <c r="AS24" s="9">
        <v>390.34230000000002</v>
      </c>
      <c r="AT24" s="9">
        <v>392.08</v>
      </c>
      <c r="AU24" s="9">
        <v>392.55439999999999</v>
      </c>
      <c r="AV24" s="9">
        <v>430.56729999999999</v>
      </c>
      <c r="AW24" s="9">
        <v>426.26409999999998</v>
      </c>
      <c r="AX24" s="9">
        <v>420.37860000000001</v>
      </c>
      <c r="AY24" s="9">
        <v>397.61779999999999</v>
      </c>
      <c r="AZ24" s="9">
        <v>372.00200000000001</v>
      </c>
      <c r="BA24" s="9">
        <v>226.37950000000001</v>
      </c>
      <c r="BB24" s="9">
        <v>136.71039999999999</v>
      </c>
      <c r="BC24" s="9">
        <v>397.91019999999997</v>
      </c>
      <c r="BD24" s="9">
        <v>66.055049999999994</v>
      </c>
      <c r="BE24" s="9">
        <v>64.793270000000007</v>
      </c>
      <c r="BF24" s="9">
        <v>63.689039999999999</v>
      </c>
      <c r="BG24" s="9">
        <v>62.836919999999999</v>
      </c>
      <c r="BH24" s="9">
        <v>61.99062</v>
      </c>
      <c r="BI24" s="9">
        <v>61.263080000000002</v>
      </c>
      <c r="BJ24" s="9">
        <v>60.546100000000003</v>
      </c>
      <c r="BK24" s="9">
        <v>60.218269999999997</v>
      </c>
      <c r="BL24" s="9">
        <v>61.302840000000003</v>
      </c>
      <c r="BM24" s="9">
        <v>65.394710000000003</v>
      </c>
      <c r="BN24" s="9">
        <v>71.272019999999998</v>
      </c>
      <c r="BO24" s="9">
        <v>77.653120000000001</v>
      </c>
      <c r="BP24" s="9">
        <v>83.115679999999998</v>
      </c>
      <c r="BQ24" s="9">
        <v>86.104039999999998</v>
      </c>
      <c r="BR24" s="9">
        <v>87.254710000000003</v>
      </c>
      <c r="BS24" s="9">
        <v>88.138949999999994</v>
      </c>
      <c r="BT24" s="9">
        <v>88.402789999999996</v>
      </c>
      <c r="BU24" s="9">
        <v>87.546729999999997</v>
      </c>
      <c r="BV24" s="9">
        <v>85.110860000000002</v>
      </c>
      <c r="BW24" s="9">
        <v>80.676590000000004</v>
      </c>
      <c r="BX24" s="9">
        <v>76.930729999999997</v>
      </c>
      <c r="BY24" s="9">
        <v>73.947590000000005</v>
      </c>
      <c r="BZ24" s="9">
        <v>71.479900000000001</v>
      </c>
      <c r="CA24" s="9">
        <v>69.574179999999998</v>
      </c>
      <c r="CB24" s="9">
        <v>45</v>
      </c>
      <c r="CC24" s="9">
        <v>2.943336</v>
      </c>
      <c r="CD24" s="9">
        <v>2.4560940000000002</v>
      </c>
      <c r="CE24" s="9">
        <v>2.4993319999999999</v>
      </c>
      <c r="CF24" s="9">
        <v>2.3552059999999999</v>
      </c>
      <c r="CG24" s="9">
        <v>1.341933</v>
      </c>
      <c r="CH24" s="9">
        <v>1.1950000000000001</v>
      </c>
      <c r="CI24" s="9">
        <v>1.905022</v>
      </c>
      <c r="CJ24" s="9">
        <v>1.0527359999999999</v>
      </c>
      <c r="CK24" s="9">
        <v>0.90896279999999996</v>
      </c>
      <c r="CL24" s="9">
        <v>0.61920339999999996</v>
      </c>
      <c r="CM24" s="9">
        <v>0.70839300000000005</v>
      </c>
      <c r="CN24" s="9">
        <v>0.66248149999999995</v>
      </c>
      <c r="CO24" s="9">
        <v>1.650935</v>
      </c>
      <c r="CP24" s="9">
        <v>1.602954</v>
      </c>
      <c r="CQ24" s="9">
        <v>1.5953040000000001</v>
      </c>
      <c r="CR24" s="9">
        <v>1.6131549999999999</v>
      </c>
      <c r="CS24" s="9">
        <v>1.616436</v>
      </c>
      <c r="CT24" s="9">
        <v>1.7970999999999999</v>
      </c>
      <c r="CU24" s="9">
        <v>1.7416480000000001</v>
      </c>
      <c r="CV24" s="9">
        <v>1.544297</v>
      </c>
      <c r="CW24" s="9">
        <v>3.3834819999999999</v>
      </c>
      <c r="CX24" s="9">
        <v>5.5362619999999998</v>
      </c>
      <c r="CY24" s="9">
        <v>3.3020779999999998</v>
      </c>
      <c r="CZ24" s="9">
        <v>3.0693510000000002</v>
      </c>
      <c r="DA24" s="9">
        <v>1.1881839999999999</v>
      </c>
    </row>
    <row r="25" spans="1:105" x14ac:dyDescent="0.25">
      <c r="A25" s="9" t="s">
        <v>165</v>
      </c>
      <c r="B25" s="9" t="s">
        <v>157</v>
      </c>
      <c r="C25" s="9" t="s">
        <v>160</v>
      </c>
      <c r="D25" s="9" t="s">
        <v>159</v>
      </c>
      <c r="E25" s="9">
        <v>11</v>
      </c>
      <c r="F25" s="9">
        <v>67.748469999999998</v>
      </c>
      <c r="G25" s="9">
        <v>65.015829999999994</v>
      </c>
      <c r="H25" s="9">
        <v>63.559539999999998</v>
      </c>
      <c r="I25" s="9">
        <v>77.101339999999993</v>
      </c>
      <c r="J25" s="9">
        <v>110.5562</v>
      </c>
      <c r="K25" s="9">
        <v>122.7848</v>
      </c>
      <c r="L25" s="9">
        <v>210.26779999999999</v>
      </c>
      <c r="M25" s="9">
        <v>219.72499999999999</v>
      </c>
      <c r="N25" s="9">
        <v>226.99100000000001</v>
      </c>
      <c r="O25" s="9">
        <v>241.9358</v>
      </c>
      <c r="P25" s="9">
        <v>259.96409999999997</v>
      </c>
      <c r="Q25" s="9">
        <v>265.21390000000002</v>
      </c>
      <c r="R25" s="9">
        <v>262.03609999999998</v>
      </c>
      <c r="S25" s="9">
        <v>265.37580000000003</v>
      </c>
      <c r="T25" s="9">
        <v>267.46159999999998</v>
      </c>
      <c r="U25" s="9">
        <v>327.48200000000003</v>
      </c>
      <c r="V25" s="9">
        <v>297.8922</v>
      </c>
      <c r="W25" s="9">
        <v>297.6943</v>
      </c>
      <c r="X25" s="9">
        <v>297.6943</v>
      </c>
      <c r="Y25" s="9">
        <v>297.80419999999998</v>
      </c>
      <c r="Z25" s="9">
        <v>298.10719999999998</v>
      </c>
      <c r="AA25" s="9">
        <v>327.5154</v>
      </c>
      <c r="AB25" s="9">
        <v>91.658159999999995</v>
      </c>
      <c r="AC25" s="9">
        <v>81.510409999999993</v>
      </c>
      <c r="AD25" s="9">
        <v>295.31060000000002</v>
      </c>
      <c r="AE25" s="9">
        <v>77.228740000000002</v>
      </c>
      <c r="AF25" s="9">
        <v>73.905060000000006</v>
      </c>
      <c r="AG25" s="9">
        <v>74.479640000000003</v>
      </c>
      <c r="AH25" s="9">
        <v>92.050989999999999</v>
      </c>
      <c r="AI25" s="9">
        <v>124.3492</v>
      </c>
      <c r="AJ25" s="9">
        <v>139.9751</v>
      </c>
      <c r="AK25" s="9">
        <v>206.9607</v>
      </c>
      <c r="AL25" s="9">
        <v>207.7285</v>
      </c>
      <c r="AM25" s="9">
        <v>216.0986</v>
      </c>
      <c r="AN25" s="9">
        <v>241.42169999999999</v>
      </c>
      <c r="AO25" s="9">
        <v>259.98079999999999</v>
      </c>
      <c r="AP25" s="9">
        <v>264.40140000000002</v>
      </c>
      <c r="AQ25" s="9">
        <v>262.3383</v>
      </c>
      <c r="AR25" s="9">
        <v>265.43369999999999</v>
      </c>
      <c r="AS25" s="9">
        <v>267.0505</v>
      </c>
      <c r="AT25" s="9">
        <v>328.94810000000001</v>
      </c>
      <c r="AU25" s="9">
        <v>335.03960000000001</v>
      </c>
      <c r="AV25" s="9">
        <v>334.8417</v>
      </c>
      <c r="AW25" s="9">
        <v>334.8417</v>
      </c>
      <c r="AX25" s="9">
        <v>334.85680000000002</v>
      </c>
      <c r="AY25" s="9">
        <v>335.15989999999999</v>
      </c>
      <c r="AZ25" s="9">
        <v>328.8929</v>
      </c>
      <c r="BA25" s="9">
        <v>116.79510000000001</v>
      </c>
      <c r="BB25" s="9">
        <v>90.711150000000004</v>
      </c>
      <c r="BC25" s="9">
        <v>334.9425</v>
      </c>
      <c r="BD25" s="9">
        <v>55.23339</v>
      </c>
      <c r="BE25" s="9">
        <v>54.442500000000003</v>
      </c>
      <c r="BF25" s="9">
        <v>53.560540000000003</v>
      </c>
      <c r="BG25" s="9">
        <v>53.166969999999999</v>
      </c>
      <c r="BH25" s="9">
        <v>51.835180000000001</v>
      </c>
      <c r="BI25" s="9">
        <v>51.093209999999999</v>
      </c>
      <c r="BJ25" s="9">
        <v>50.63964</v>
      </c>
      <c r="BK25" s="9">
        <v>50.911960000000001</v>
      </c>
      <c r="BL25" s="9">
        <v>52.342320000000001</v>
      </c>
      <c r="BM25" s="9">
        <v>56.071959999999997</v>
      </c>
      <c r="BN25" s="9">
        <v>59.900359999999999</v>
      </c>
      <c r="BO25" s="9">
        <v>63.569290000000002</v>
      </c>
      <c r="BP25" s="9">
        <v>65.747860000000003</v>
      </c>
      <c r="BQ25" s="9">
        <v>66.962140000000005</v>
      </c>
      <c r="BR25" s="9">
        <v>67.683750000000003</v>
      </c>
      <c r="BS25" s="9">
        <v>68.093220000000002</v>
      </c>
      <c r="BT25" s="9">
        <v>67.614639999999994</v>
      </c>
      <c r="BU25" s="9">
        <v>65.614459999999994</v>
      </c>
      <c r="BV25" s="9">
        <v>62.937139999999999</v>
      </c>
      <c r="BW25" s="9">
        <v>61.079639999999998</v>
      </c>
      <c r="BX25" s="9">
        <v>59.205359999999999</v>
      </c>
      <c r="BY25" s="9">
        <v>57.743569999999998</v>
      </c>
      <c r="BZ25" s="9">
        <v>56.423749999999998</v>
      </c>
      <c r="CA25" s="9">
        <v>55.595889999999997</v>
      </c>
      <c r="CB25" s="9">
        <v>14</v>
      </c>
      <c r="CC25" s="9">
        <v>6.2325879999999998</v>
      </c>
      <c r="CD25" s="9">
        <v>5.7727300000000001</v>
      </c>
      <c r="CE25" s="9">
        <v>5.8765090000000004</v>
      </c>
      <c r="CF25" s="9">
        <v>5.7577680000000004</v>
      </c>
      <c r="CG25" s="9">
        <v>3.6347320000000001</v>
      </c>
      <c r="CH25" s="9">
        <v>3.7670349999999999</v>
      </c>
      <c r="CI25" s="9">
        <v>5.0672139999999999</v>
      </c>
      <c r="CJ25" s="9">
        <v>3.5858819999999998</v>
      </c>
      <c r="CK25" s="9">
        <v>3.4264929999999998</v>
      </c>
      <c r="CL25" s="9">
        <v>2.6365479999999999</v>
      </c>
      <c r="CM25" s="9">
        <v>3.2177950000000002</v>
      </c>
      <c r="CN25" s="9">
        <v>2.7199119999999999</v>
      </c>
      <c r="CO25" s="9">
        <v>2.0992660000000001</v>
      </c>
      <c r="CP25" s="9">
        <v>2.1583860000000001</v>
      </c>
      <c r="CQ25" s="9">
        <v>2.1248450000000001</v>
      </c>
      <c r="CR25" s="9">
        <v>3.3429259999999998</v>
      </c>
      <c r="CS25" s="9">
        <v>8.2224799999999991</v>
      </c>
      <c r="CT25" s="9">
        <v>8.2248819999999991</v>
      </c>
      <c r="CU25" s="9">
        <v>8.2248819999999991</v>
      </c>
      <c r="CV25" s="9">
        <v>8.1886500000000009</v>
      </c>
      <c r="CW25" s="9">
        <v>8.2029879999999995</v>
      </c>
      <c r="CX25" s="9">
        <v>8.8493879999999994</v>
      </c>
      <c r="CY25" s="9">
        <v>6.947031</v>
      </c>
      <c r="CZ25" s="9">
        <v>6.2573109999999996</v>
      </c>
      <c r="DA25" s="9">
        <v>6.4900909999999996</v>
      </c>
    </row>
    <row r="26" spans="1:105" x14ac:dyDescent="0.25">
      <c r="A26" s="9" t="s">
        <v>165</v>
      </c>
      <c r="B26" s="9" t="s">
        <v>157</v>
      </c>
      <c r="C26" s="9" t="s">
        <v>160</v>
      </c>
      <c r="D26" s="9" t="s">
        <v>159</v>
      </c>
      <c r="E26" s="9">
        <v>12</v>
      </c>
      <c r="F26" s="9">
        <v>68.139619999999994</v>
      </c>
      <c r="G26" s="9">
        <v>66.741990000000001</v>
      </c>
      <c r="H26" s="9">
        <v>65.18777</v>
      </c>
      <c r="I26" s="9">
        <v>74.845380000000006</v>
      </c>
      <c r="J26" s="9">
        <v>109.0317</v>
      </c>
      <c r="K26" s="9">
        <v>123.01479999999999</v>
      </c>
      <c r="L26" s="9">
        <v>217.6234</v>
      </c>
      <c r="M26" s="9">
        <v>208.84399999999999</v>
      </c>
      <c r="N26" s="9">
        <v>194.59639999999999</v>
      </c>
      <c r="O26" s="9">
        <v>214.15539999999999</v>
      </c>
      <c r="P26" s="9">
        <v>231.45079999999999</v>
      </c>
      <c r="Q26" s="9">
        <v>233.73500000000001</v>
      </c>
      <c r="R26" s="9">
        <v>234.8433</v>
      </c>
      <c r="S26" s="9">
        <v>236.99860000000001</v>
      </c>
      <c r="T26" s="9">
        <v>240.3725</v>
      </c>
      <c r="U26" s="9">
        <v>300.35019999999997</v>
      </c>
      <c r="V26" s="9">
        <v>255.9683</v>
      </c>
      <c r="W26" s="9">
        <v>255.60900000000001</v>
      </c>
      <c r="X26" s="9">
        <v>254.63210000000001</v>
      </c>
      <c r="Y26" s="9">
        <v>255.29069999999999</v>
      </c>
      <c r="Z26" s="9">
        <v>255.23660000000001</v>
      </c>
      <c r="AA26" s="9">
        <v>281.2022</v>
      </c>
      <c r="AB26" s="9">
        <v>88.386269999999996</v>
      </c>
      <c r="AC26" s="9">
        <v>77.988650000000007</v>
      </c>
      <c r="AD26" s="9">
        <v>252.8246</v>
      </c>
      <c r="AE26" s="9">
        <v>77.619879999999995</v>
      </c>
      <c r="AF26" s="9">
        <v>75.631209999999996</v>
      </c>
      <c r="AG26" s="9">
        <v>76.107870000000005</v>
      </c>
      <c r="AH26" s="9">
        <v>89.795010000000005</v>
      </c>
      <c r="AI26" s="9">
        <v>122.8248</v>
      </c>
      <c r="AJ26" s="9">
        <v>140.20519999999999</v>
      </c>
      <c r="AK26" s="9">
        <v>214.31620000000001</v>
      </c>
      <c r="AL26" s="9">
        <v>196.8475</v>
      </c>
      <c r="AM26" s="9">
        <v>183.70410000000001</v>
      </c>
      <c r="AN26" s="9">
        <v>213.6413</v>
      </c>
      <c r="AO26" s="9">
        <v>231.4676</v>
      </c>
      <c r="AP26" s="9">
        <v>232.92250000000001</v>
      </c>
      <c r="AQ26" s="9">
        <v>235.1454</v>
      </c>
      <c r="AR26" s="9">
        <v>237.0565</v>
      </c>
      <c r="AS26" s="9">
        <v>239.9614</v>
      </c>
      <c r="AT26" s="9">
        <v>301.81630000000001</v>
      </c>
      <c r="AU26" s="9">
        <v>293.1157</v>
      </c>
      <c r="AV26" s="9">
        <v>292.75639999999999</v>
      </c>
      <c r="AW26" s="9">
        <v>291.77949999999998</v>
      </c>
      <c r="AX26" s="9">
        <v>292.3433</v>
      </c>
      <c r="AY26" s="9">
        <v>292.28919999999999</v>
      </c>
      <c r="AZ26" s="9">
        <v>282.5797</v>
      </c>
      <c r="BA26" s="9">
        <v>113.5232</v>
      </c>
      <c r="BB26" s="9">
        <v>87.189390000000003</v>
      </c>
      <c r="BC26" s="9">
        <v>292.45650000000001</v>
      </c>
      <c r="BD26" s="9">
        <v>48.058219999999999</v>
      </c>
      <c r="BE26" s="9">
        <v>47.022860000000001</v>
      </c>
      <c r="BF26" s="9">
        <v>46.634639999999997</v>
      </c>
      <c r="BG26" s="9">
        <v>46.216610000000003</v>
      </c>
      <c r="BH26" s="9">
        <v>45.607320000000001</v>
      </c>
      <c r="BI26" s="9">
        <v>44.885179999999998</v>
      </c>
      <c r="BJ26" s="9">
        <v>44.345179999999999</v>
      </c>
      <c r="BK26" s="9">
        <v>44.116779999999999</v>
      </c>
      <c r="BL26" s="9">
        <v>44.29768</v>
      </c>
      <c r="BM26" s="9">
        <v>46.752499999999998</v>
      </c>
      <c r="BN26" s="9">
        <v>49.692140000000002</v>
      </c>
      <c r="BO26" s="9">
        <v>52.805529999999997</v>
      </c>
      <c r="BP26" s="9">
        <v>54.676789999999997</v>
      </c>
      <c r="BQ26" s="9">
        <v>55.678930000000001</v>
      </c>
      <c r="BR26" s="9">
        <v>56.347859999999997</v>
      </c>
      <c r="BS26" s="9">
        <v>56.752679999999998</v>
      </c>
      <c r="BT26" s="9">
        <v>56.282679999999999</v>
      </c>
      <c r="BU26" s="9">
        <v>54.432859999999998</v>
      </c>
      <c r="BV26" s="9">
        <v>51.985529999999997</v>
      </c>
      <c r="BW26" s="9">
        <v>50.243749999999999</v>
      </c>
      <c r="BX26" s="9">
        <v>48.653039999999997</v>
      </c>
      <c r="BY26" s="9">
        <v>46.77</v>
      </c>
      <c r="BZ26" s="9">
        <v>45.403750000000002</v>
      </c>
      <c r="CA26" s="9">
        <v>44.286250000000003</v>
      </c>
      <c r="CB26" s="9">
        <v>14</v>
      </c>
      <c r="CC26" s="9">
        <v>6.2327050000000002</v>
      </c>
      <c r="CD26" s="9">
        <v>5.759118</v>
      </c>
      <c r="CE26" s="9">
        <v>5.829288</v>
      </c>
      <c r="CF26" s="9">
        <v>5.7449089999999998</v>
      </c>
      <c r="CG26" s="9">
        <v>3.6329099999999999</v>
      </c>
      <c r="CH26" s="9">
        <v>3.709022</v>
      </c>
      <c r="CI26" s="9">
        <v>4.8921760000000001</v>
      </c>
      <c r="CJ26" s="9">
        <v>3.498116</v>
      </c>
      <c r="CK26" s="9">
        <v>3.2472840000000001</v>
      </c>
      <c r="CL26" s="9">
        <v>2.5878269999999999</v>
      </c>
      <c r="CM26" s="9">
        <v>3.1521370000000002</v>
      </c>
      <c r="CN26" s="9">
        <v>2.5830579999999999</v>
      </c>
      <c r="CO26" s="9">
        <v>2.0646849999999999</v>
      </c>
      <c r="CP26" s="9">
        <v>2.1369099999999999</v>
      </c>
      <c r="CQ26" s="9">
        <v>2.1104479999999999</v>
      </c>
      <c r="CR26" s="9">
        <v>3.38388</v>
      </c>
      <c r="CS26" s="9">
        <v>7.6313529999999998</v>
      </c>
      <c r="CT26" s="9">
        <v>7.5599280000000002</v>
      </c>
      <c r="CU26" s="9">
        <v>7.7183149999999996</v>
      </c>
      <c r="CV26" s="9">
        <v>7.8641870000000003</v>
      </c>
      <c r="CW26" s="9">
        <v>8.0289000000000001</v>
      </c>
      <c r="CX26" s="9">
        <v>8.3867569999999994</v>
      </c>
      <c r="CY26" s="9">
        <v>7.1182090000000002</v>
      </c>
      <c r="CZ26" s="9">
        <v>6.5129989999999998</v>
      </c>
      <c r="DA26" s="9">
        <v>6.0646630000000004</v>
      </c>
    </row>
    <row r="27" spans="1:105" x14ac:dyDescent="0.25">
      <c r="A27" s="9" t="s">
        <v>165</v>
      </c>
      <c r="B27" s="9" t="s">
        <v>157</v>
      </c>
      <c r="C27" s="9" t="s">
        <v>160</v>
      </c>
      <c r="D27" s="9" t="s">
        <v>17</v>
      </c>
      <c r="E27" s="9">
        <v>8</v>
      </c>
      <c r="F27" s="9">
        <v>112.27</v>
      </c>
      <c r="G27" s="9">
        <v>110.4877</v>
      </c>
      <c r="H27" s="9">
        <v>125.5821</v>
      </c>
      <c r="I27" s="9">
        <v>162.24090000000001</v>
      </c>
      <c r="J27" s="9">
        <v>222.28649999999999</v>
      </c>
      <c r="K27" s="9">
        <v>233.98660000000001</v>
      </c>
      <c r="L27" s="9">
        <v>358.5942</v>
      </c>
      <c r="M27" s="9">
        <v>326.28680000000003</v>
      </c>
      <c r="N27" s="9">
        <v>330.34449999999998</v>
      </c>
      <c r="O27" s="9">
        <v>344.80759999999998</v>
      </c>
      <c r="P27" s="9">
        <v>373.4117</v>
      </c>
      <c r="Q27" s="9">
        <v>394.73160000000001</v>
      </c>
      <c r="R27" s="9">
        <v>409.93689999999998</v>
      </c>
      <c r="S27" s="9">
        <v>363.39800000000002</v>
      </c>
      <c r="T27" s="9">
        <v>359.4785</v>
      </c>
      <c r="U27" s="9">
        <v>360.86</v>
      </c>
      <c r="V27" s="9">
        <v>360.34120000000001</v>
      </c>
      <c r="W27" s="9">
        <v>362.59620000000001</v>
      </c>
      <c r="X27" s="9">
        <v>433.44439999999997</v>
      </c>
      <c r="Y27" s="9">
        <v>430.02620000000002</v>
      </c>
      <c r="Z27" s="9">
        <v>452.5582</v>
      </c>
      <c r="AA27" s="9">
        <v>433.77890000000002</v>
      </c>
      <c r="AB27" s="9">
        <v>259.42720000000003</v>
      </c>
      <c r="AC27" s="9">
        <v>150.66720000000001</v>
      </c>
      <c r="AD27" s="9">
        <v>360.97050000000002</v>
      </c>
      <c r="AE27" s="9">
        <v>114.4509</v>
      </c>
      <c r="AF27" s="9">
        <v>111.7286</v>
      </c>
      <c r="AG27" s="9">
        <v>119.9316</v>
      </c>
      <c r="AH27" s="9">
        <v>153.3742</v>
      </c>
      <c r="AI27" s="9">
        <v>223.4975</v>
      </c>
      <c r="AJ27" s="9">
        <v>247.92859999999999</v>
      </c>
      <c r="AK27" s="9">
        <v>360.52050000000003</v>
      </c>
      <c r="AL27" s="9">
        <v>320.90890000000002</v>
      </c>
      <c r="AM27" s="9">
        <v>323.79410000000001</v>
      </c>
      <c r="AN27" s="9">
        <v>344.86520000000002</v>
      </c>
      <c r="AO27" s="9">
        <v>372.50990000000002</v>
      </c>
      <c r="AP27" s="9">
        <v>394.15370000000001</v>
      </c>
      <c r="AQ27" s="9">
        <v>418.09019999999998</v>
      </c>
      <c r="AR27" s="9">
        <v>417.18180000000001</v>
      </c>
      <c r="AS27" s="9">
        <v>413.10149999999999</v>
      </c>
      <c r="AT27" s="9">
        <v>414.48309999999998</v>
      </c>
      <c r="AU27" s="9">
        <v>413.96429999999998</v>
      </c>
      <c r="AV27" s="9">
        <v>411.71640000000002</v>
      </c>
      <c r="AW27" s="9">
        <v>439.7106</v>
      </c>
      <c r="AX27" s="9">
        <v>436.29239999999999</v>
      </c>
      <c r="AY27" s="9">
        <v>446.25049999999999</v>
      </c>
      <c r="AZ27" s="9">
        <v>424.41899999999998</v>
      </c>
      <c r="BA27" s="9">
        <v>260.02510000000001</v>
      </c>
      <c r="BB27" s="9">
        <v>148.77510000000001</v>
      </c>
      <c r="BC27" s="9">
        <v>414.46629999999999</v>
      </c>
      <c r="BD27" s="9">
        <v>74.349249999999998</v>
      </c>
      <c r="BE27" s="9">
        <v>73.095529999999997</v>
      </c>
      <c r="BF27" s="9">
        <v>71.942610000000002</v>
      </c>
      <c r="BG27" s="9">
        <v>70.929990000000004</v>
      </c>
      <c r="BH27" s="9">
        <v>70.015500000000003</v>
      </c>
      <c r="BI27" s="9">
        <v>69.138350000000003</v>
      </c>
      <c r="BJ27" s="9">
        <v>68.527739999999994</v>
      </c>
      <c r="BK27" s="9">
        <v>68.769639999999995</v>
      </c>
      <c r="BL27" s="9">
        <v>71.359179999999995</v>
      </c>
      <c r="BM27" s="9">
        <v>75.916529999999995</v>
      </c>
      <c r="BN27" s="9">
        <v>80.915049999999994</v>
      </c>
      <c r="BO27" s="9">
        <v>85.297560000000004</v>
      </c>
      <c r="BP27" s="9">
        <v>88.468900000000005</v>
      </c>
      <c r="BQ27" s="9">
        <v>90.541439999999994</v>
      </c>
      <c r="BR27" s="9">
        <v>92.166700000000006</v>
      </c>
      <c r="BS27" s="9">
        <v>92.910259999999994</v>
      </c>
      <c r="BT27" s="9">
        <v>92.798649999999995</v>
      </c>
      <c r="BU27" s="9">
        <v>91.947090000000003</v>
      </c>
      <c r="BV27" s="9">
        <v>90.679519999999997</v>
      </c>
      <c r="BW27" s="9">
        <v>88.152050000000003</v>
      </c>
      <c r="BX27" s="9">
        <v>84.64434</v>
      </c>
      <c r="BY27" s="9">
        <v>81.146069999999995</v>
      </c>
      <c r="BZ27" s="9">
        <v>78.919579999999996</v>
      </c>
      <c r="CA27" s="9">
        <v>77.14434</v>
      </c>
      <c r="CB27" s="9">
        <v>51</v>
      </c>
      <c r="CC27" s="9">
        <v>4.4274769999999997</v>
      </c>
      <c r="CD27" s="9">
        <v>3.727468</v>
      </c>
      <c r="CE27" s="9">
        <v>3.7373289999999999</v>
      </c>
      <c r="CF27" s="9">
        <v>3.408083</v>
      </c>
      <c r="CG27" s="9">
        <v>1.968791</v>
      </c>
      <c r="CH27" s="9">
        <v>1.730318</v>
      </c>
      <c r="CI27" s="9">
        <v>2.9113720000000001</v>
      </c>
      <c r="CJ27" s="9">
        <v>1.661832</v>
      </c>
      <c r="CK27" s="9">
        <v>1.318414</v>
      </c>
      <c r="CL27" s="9">
        <v>0.88327140000000004</v>
      </c>
      <c r="CM27" s="9">
        <v>1.0012350000000001</v>
      </c>
      <c r="CN27" s="9">
        <v>0.99317339999999998</v>
      </c>
      <c r="CO27" s="9">
        <v>1.448904</v>
      </c>
      <c r="CP27" s="9">
        <v>1.4479029999999999</v>
      </c>
      <c r="CQ27" s="9">
        <v>1.5545439999999999</v>
      </c>
      <c r="CR27" s="9">
        <v>1.5574539999999999</v>
      </c>
      <c r="CS27" s="9">
        <v>1.5518590000000001</v>
      </c>
      <c r="CT27" s="9">
        <v>2.289345</v>
      </c>
      <c r="CU27" s="9">
        <v>2.5270039999999998</v>
      </c>
      <c r="CV27" s="9">
        <v>2.4297110000000002</v>
      </c>
      <c r="CW27" s="9">
        <v>4.6739800000000002</v>
      </c>
      <c r="CX27" s="9">
        <v>7.8269260000000003</v>
      </c>
      <c r="CY27" s="9">
        <v>4.6986059999999998</v>
      </c>
      <c r="CZ27" s="9">
        <v>4.6791679999999998</v>
      </c>
      <c r="DA27" s="9">
        <v>1.2372380000000001</v>
      </c>
    </row>
    <row r="28" spans="1:105" x14ac:dyDescent="0.25">
      <c r="A28" s="9" t="s">
        <v>165</v>
      </c>
      <c r="B28" s="9" t="s">
        <v>161</v>
      </c>
      <c r="C28" s="9" t="s">
        <v>158</v>
      </c>
      <c r="D28" s="9" t="s">
        <v>159</v>
      </c>
      <c r="E28" s="9">
        <v>1</v>
      </c>
      <c r="F28" s="9">
        <v>69.756190000000004</v>
      </c>
      <c r="G28" s="9">
        <v>69.168340000000001</v>
      </c>
      <c r="H28" s="9">
        <v>67.644880000000001</v>
      </c>
      <c r="I28" s="9">
        <v>76.992130000000003</v>
      </c>
      <c r="J28" s="9">
        <v>109.93640000000001</v>
      </c>
      <c r="K28" s="9">
        <v>119.4408</v>
      </c>
      <c r="L28" s="9">
        <v>233.3417</v>
      </c>
      <c r="M28" s="9">
        <v>238.60890000000001</v>
      </c>
      <c r="N28" s="9">
        <v>209.07669999999999</v>
      </c>
      <c r="O28" s="9">
        <v>201.6748</v>
      </c>
      <c r="P28" s="9">
        <v>217.8407</v>
      </c>
      <c r="Q28" s="9">
        <v>220.9187</v>
      </c>
      <c r="R28" s="9">
        <v>220.09700000000001</v>
      </c>
      <c r="S28" s="9">
        <v>221.9024</v>
      </c>
      <c r="T28" s="9">
        <v>224.3186</v>
      </c>
      <c r="U28" s="9">
        <v>289.3723</v>
      </c>
      <c r="V28" s="9">
        <v>252.4511</v>
      </c>
      <c r="W28" s="9">
        <v>252.31739999999999</v>
      </c>
      <c r="X28" s="9">
        <v>251.76329999999999</v>
      </c>
      <c r="Y28" s="9">
        <v>251.8278</v>
      </c>
      <c r="Z28" s="9">
        <v>251.4854</v>
      </c>
      <c r="AA28" s="9">
        <v>281.42849999999999</v>
      </c>
      <c r="AB28" s="9">
        <v>83.469440000000006</v>
      </c>
      <c r="AC28" s="9">
        <v>78.829449999999994</v>
      </c>
      <c r="AD28" s="9">
        <v>249.44470000000001</v>
      </c>
      <c r="AE28" s="9">
        <v>79.236450000000005</v>
      </c>
      <c r="AF28" s="9">
        <v>78.057559999999995</v>
      </c>
      <c r="AG28" s="9">
        <v>78.564980000000006</v>
      </c>
      <c r="AH28" s="9">
        <v>91.941770000000005</v>
      </c>
      <c r="AI28" s="9">
        <v>123.7294</v>
      </c>
      <c r="AJ28" s="9">
        <v>136.6311</v>
      </c>
      <c r="AK28" s="9">
        <v>230.03460000000001</v>
      </c>
      <c r="AL28" s="9">
        <v>226.61240000000001</v>
      </c>
      <c r="AM28" s="9">
        <v>198.18440000000001</v>
      </c>
      <c r="AN28" s="9">
        <v>201.16069999999999</v>
      </c>
      <c r="AO28" s="9">
        <v>217.85740000000001</v>
      </c>
      <c r="AP28" s="9">
        <v>220.1062</v>
      </c>
      <c r="AQ28" s="9">
        <v>220.39920000000001</v>
      </c>
      <c r="AR28" s="9">
        <v>221.96029999999999</v>
      </c>
      <c r="AS28" s="9">
        <v>223.9075</v>
      </c>
      <c r="AT28" s="9">
        <v>290.83839999999998</v>
      </c>
      <c r="AU28" s="9">
        <v>289.5985</v>
      </c>
      <c r="AV28" s="9">
        <v>289.46480000000003</v>
      </c>
      <c r="AW28" s="9">
        <v>288.91079999999999</v>
      </c>
      <c r="AX28" s="9">
        <v>288.88040000000001</v>
      </c>
      <c r="AY28" s="9">
        <v>288.53800000000001</v>
      </c>
      <c r="AZ28" s="9">
        <v>282.80599999999998</v>
      </c>
      <c r="BA28" s="9">
        <v>108.60639999999999</v>
      </c>
      <c r="BB28" s="9">
        <v>88.030199999999994</v>
      </c>
      <c r="BC28" s="9">
        <v>289.07670000000002</v>
      </c>
      <c r="BD28" s="9">
        <v>42.058750000000003</v>
      </c>
      <c r="BE28" s="9">
        <v>41.113750000000003</v>
      </c>
      <c r="BF28" s="9">
        <v>40.395530000000001</v>
      </c>
      <c r="BG28" s="9">
        <v>40.030720000000002</v>
      </c>
      <c r="BH28" s="9">
        <v>40.358220000000003</v>
      </c>
      <c r="BI28" s="9">
        <v>40.13232</v>
      </c>
      <c r="BJ28" s="9">
        <v>39.733040000000003</v>
      </c>
      <c r="BK28" s="9">
        <v>39.618929999999999</v>
      </c>
      <c r="BL28" s="9">
        <v>39.499290000000002</v>
      </c>
      <c r="BM28" s="9">
        <v>40.769289999999998</v>
      </c>
      <c r="BN28" s="9">
        <v>43.010179999999998</v>
      </c>
      <c r="BO28" s="9">
        <v>45.48</v>
      </c>
      <c r="BP28" s="9">
        <v>47.643549999999998</v>
      </c>
      <c r="BQ28" s="9">
        <v>48.600639999999999</v>
      </c>
      <c r="BR28" s="9">
        <v>49.276069999999997</v>
      </c>
      <c r="BS28" s="9">
        <v>49.182859999999998</v>
      </c>
      <c r="BT28" s="9">
        <v>48.838479999999997</v>
      </c>
      <c r="BU28" s="9">
        <v>48.026339999999998</v>
      </c>
      <c r="BV28" s="9">
        <v>46.147379999999998</v>
      </c>
      <c r="BW28" s="9">
        <v>44.518219999999999</v>
      </c>
      <c r="BX28" s="9">
        <v>43.428040000000003</v>
      </c>
      <c r="BY28" s="9">
        <v>42.385539999999999</v>
      </c>
      <c r="BZ28" s="9">
        <v>41.363210000000002</v>
      </c>
      <c r="CA28" s="9">
        <v>40.643990000000002</v>
      </c>
      <c r="CB28" s="9">
        <v>14</v>
      </c>
      <c r="CC28" s="9">
        <v>6.6505089999999996</v>
      </c>
      <c r="CD28" s="9">
        <v>6.127726</v>
      </c>
      <c r="CE28" s="9">
        <v>6.1941420000000003</v>
      </c>
      <c r="CF28" s="9">
        <v>6.0451699999999997</v>
      </c>
      <c r="CG28" s="9">
        <v>3.7808540000000002</v>
      </c>
      <c r="CH28" s="9">
        <v>3.8214579999999998</v>
      </c>
      <c r="CI28" s="9">
        <v>5.0258139999999996</v>
      </c>
      <c r="CJ28" s="9">
        <v>3.5191159999999999</v>
      </c>
      <c r="CK28" s="9">
        <v>3.323261</v>
      </c>
      <c r="CL28" s="9">
        <v>2.5708150000000001</v>
      </c>
      <c r="CM28" s="9">
        <v>3.2517239999999998</v>
      </c>
      <c r="CN28" s="9">
        <v>3.0075609999999999</v>
      </c>
      <c r="CO28" s="9">
        <v>2.653044</v>
      </c>
      <c r="CP28" s="9">
        <v>2.8657330000000001</v>
      </c>
      <c r="CQ28" s="9">
        <v>2.8289279999999999</v>
      </c>
      <c r="CR28" s="9">
        <v>3.8074569999999999</v>
      </c>
      <c r="CS28" s="9">
        <v>7.8289840000000002</v>
      </c>
      <c r="CT28" s="9">
        <v>7.9146400000000003</v>
      </c>
      <c r="CU28" s="9">
        <v>8.2693469999999998</v>
      </c>
      <c r="CV28" s="9">
        <v>8.6386339999999997</v>
      </c>
      <c r="CW28" s="9">
        <v>8.9982690000000005</v>
      </c>
      <c r="CX28" s="9">
        <v>9.1116759999999992</v>
      </c>
      <c r="CY28" s="9">
        <v>7.8886690000000002</v>
      </c>
      <c r="CZ28" s="9">
        <v>7.1127180000000001</v>
      </c>
      <c r="DA28" s="9">
        <v>6.79725</v>
      </c>
    </row>
    <row r="29" spans="1:105" x14ac:dyDescent="0.25">
      <c r="A29" s="9" t="s">
        <v>165</v>
      </c>
      <c r="B29" s="9" t="s">
        <v>161</v>
      </c>
      <c r="C29" s="9" t="s">
        <v>158</v>
      </c>
      <c r="D29" s="9" t="s">
        <v>159</v>
      </c>
      <c r="E29" s="9">
        <v>2</v>
      </c>
      <c r="F29" s="9">
        <v>59.479799999999997</v>
      </c>
      <c r="G29" s="9">
        <v>59.106819999999999</v>
      </c>
      <c r="H29" s="9">
        <v>57.799109999999999</v>
      </c>
      <c r="I29" s="9">
        <v>66.577860000000001</v>
      </c>
      <c r="J29" s="9">
        <v>104.08540000000001</v>
      </c>
      <c r="K29" s="9">
        <v>112.6794</v>
      </c>
      <c r="L29" s="9">
        <v>219.9776</v>
      </c>
      <c r="M29" s="9">
        <v>218.74529999999999</v>
      </c>
      <c r="N29" s="9">
        <v>202.00190000000001</v>
      </c>
      <c r="O29" s="9">
        <v>199.62889999999999</v>
      </c>
      <c r="P29" s="9">
        <v>223.56370000000001</v>
      </c>
      <c r="Q29" s="9">
        <v>231.1275</v>
      </c>
      <c r="R29" s="9">
        <v>234.04820000000001</v>
      </c>
      <c r="S29" s="9">
        <v>237.5975</v>
      </c>
      <c r="T29" s="9">
        <v>238.60679999999999</v>
      </c>
      <c r="U29" s="9">
        <v>282.21440000000001</v>
      </c>
      <c r="V29" s="9">
        <v>263.2543</v>
      </c>
      <c r="W29" s="9">
        <v>263.34859999999998</v>
      </c>
      <c r="X29" s="9">
        <v>263.1207</v>
      </c>
      <c r="Y29" s="9">
        <v>262.93830000000003</v>
      </c>
      <c r="Z29" s="9">
        <v>262.78199999999998</v>
      </c>
      <c r="AA29" s="9">
        <v>292.69940000000003</v>
      </c>
      <c r="AB29" s="9">
        <v>78.529889999999995</v>
      </c>
      <c r="AC29" s="9">
        <v>71.995750000000001</v>
      </c>
      <c r="AD29" s="9">
        <v>260.18669999999997</v>
      </c>
      <c r="AE29" s="9">
        <v>69.675640000000001</v>
      </c>
      <c r="AF29" s="9">
        <v>68.651979999999995</v>
      </c>
      <c r="AG29" s="9">
        <v>69.28828</v>
      </c>
      <c r="AH29" s="9">
        <v>81.934489999999997</v>
      </c>
      <c r="AI29" s="9">
        <v>118.49979999999999</v>
      </c>
      <c r="AJ29" s="9">
        <v>129.8785</v>
      </c>
      <c r="AK29" s="9">
        <v>215.9452</v>
      </c>
      <c r="AL29" s="9">
        <v>206.69820000000001</v>
      </c>
      <c r="AM29" s="9">
        <v>191.61160000000001</v>
      </c>
      <c r="AN29" s="9">
        <v>199.20060000000001</v>
      </c>
      <c r="AO29" s="9">
        <v>224.4571</v>
      </c>
      <c r="AP29" s="9">
        <v>231.0488</v>
      </c>
      <c r="AQ29" s="9">
        <v>234.8518</v>
      </c>
      <c r="AR29" s="9">
        <v>238.0273</v>
      </c>
      <c r="AS29" s="9">
        <v>238.50470000000001</v>
      </c>
      <c r="AT29" s="9">
        <v>284.6764</v>
      </c>
      <c r="AU29" s="9">
        <v>301.56189999999998</v>
      </c>
      <c r="AV29" s="9">
        <v>301.65620000000001</v>
      </c>
      <c r="AW29" s="9">
        <v>301.42829999999998</v>
      </c>
      <c r="AX29" s="9">
        <v>301.1438</v>
      </c>
      <c r="AY29" s="9">
        <v>300.98750000000001</v>
      </c>
      <c r="AZ29" s="9">
        <v>294.40980000000002</v>
      </c>
      <c r="BA29" s="9">
        <v>102.75239999999999</v>
      </c>
      <c r="BB29" s="9">
        <v>80.556370000000001</v>
      </c>
      <c r="BC29" s="9">
        <v>301.35449999999997</v>
      </c>
      <c r="BD29" s="9">
        <v>49.200710000000001</v>
      </c>
      <c r="BE29" s="9">
        <v>48.571249999999999</v>
      </c>
      <c r="BF29" s="9">
        <v>47.824109999999997</v>
      </c>
      <c r="BG29" s="9">
        <v>47.558570000000003</v>
      </c>
      <c r="BH29" s="9">
        <v>46.938569999999999</v>
      </c>
      <c r="BI29" s="9">
        <v>46.236969999999999</v>
      </c>
      <c r="BJ29" s="9">
        <v>45.60286</v>
      </c>
      <c r="BK29" s="9">
        <v>45.416969999999999</v>
      </c>
      <c r="BL29" s="9">
        <v>45.694290000000002</v>
      </c>
      <c r="BM29" s="9">
        <v>47.541069999999998</v>
      </c>
      <c r="BN29" s="9">
        <v>50.160710000000002</v>
      </c>
      <c r="BO29" s="9">
        <v>51.765889999999999</v>
      </c>
      <c r="BP29" s="9">
        <v>53.39</v>
      </c>
      <c r="BQ29" s="9">
        <v>54.915529999999997</v>
      </c>
      <c r="BR29" s="9">
        <v>56.161960000000001</v>
      </c>
      <c r="BS29" s="9">
        <v>56.815359999999998</v>
      </c>
      <c r="BT29" s="9">
        <v>56.314109999999999</v>
      </c>
      <c r="BU29" s="9">
        <v>55.566600000000001</v>
      </c>
      <c r="BV29" s="9">
        <v>53.945360000000001</v>
      </c>
      <c r="BW29" s="9">
        <v>51.835889999999999</v>
      </c>
      <c r="BX29" s="9">
        <v>50.392319999999998</v>
      </c>
      <c r="BY29" s="9">
        <v>49.196959999999997</v>
      </c>
      <c r="BZ29" s="9">
        <v>47.951070000000001</v>
      </c>
      <c r="CA29" s="9">
        <v>46.879289999999997</v>
      </c>
      <c r="CB29" s="9">
        <v>13</v>
      </c>
      <c r="CC29" s="9">
        <v>6.63626</v>
      </c>
      <c r="CD29" s="9">
        <v>6.0954600000000001</v>
      </c>
      <c r="CE29" s="9">
        <v>6.1140889999999999</v>
      </c>
      <c r="CF29" s="9">
        <v>5.8700210000000004</v>
      </c>
      <c r="CG29" s="9">
        <v>3.638836</v>
      </c>
      <c r="CH29" s="9">
        <v>3.727417</v>
      </c>
      <c r="CI29" s="9">
        <v>4.8522230000000004</v>
      </c>
      <c r="CJ29" s="9">
        <v>3.450485</v>
      </c>
      <c r="CK29" s="9">
        <v>3.1731400000000001</v>
      </c>
      <c r="CL29" s="9">
        <v>2.4886110000000001</v>
      </c>
      <c r="CM29" s="9">
        <v>3.0749749999999998</v>
      </c>
      <c r="CN29" s="9">
        <v>2.6638850000000001</v>
      </c>
      <c r="CO29" s="9">
        <v>2.2212529999999999</v>
      </c>
      <c r="CP29" s="9">
        <v>2.2906200000000001</v>
      </c>
      <c r="CQ29" s="9">
        <v>2.2934040000000002</v>
      </c>
      <c r="CR29" s="9">
        <v>3.3027329999999999</v>
      </c>
      <c r="CS29" s="9">
        <v>7.3912199999999997</v>
      </c>
      <c r="CT29" s="9">
        <v>7.4130269999999996</v>
      </c>
      <c r="CU29" s="9">
        <v>7.459015</v>
      </c>
      <c r="CV29" s="9">
        <v>7.6629810000000003</v>
      </c>
      <c r="CW29" s="9">
        <v>7.8600190000000003</v>
      </c>
      <c r="CX29" s="9">
        <v>8.1527779999999996</v>
      </c>
      <c r="CY29" s="9">
        <v>6.8517020000000004</v>
      </c>
      <c r="CZ29" s="9">
        <v>6.8181700000000003</v>
      </c>
      <c r="DA29" s="9">
        <v>6.12934</v>
      </c>
    </row>
    <row r="30" spans="1:105" x14ac:dyDescent="0.25">
      <c r="A30" s="9" t="s">
        <v>165</v>
      </c>
      <c r="B30" s="9" t="s">
        <v>161</v>
      </c>
      <c r="C30" s="9" t="s">
        <v>158</v>
      </c>
      <c r="D30" s="9" t="s">
        <v>159</v>
      </c>
      <c r="E30" s="9">
        <v>3</v>
      </c>
      <c r="F30" s="9">
        <v>75.148030000000006</v>
      </c>
      <c r="G30" s="9">
        <v>73.769840000000002</v>
      </c>
      <c r="H30" s="9">
        <v>71.716859999999997</v>
      </c>
      <c r="I30" s="9">
        <v>81.612920000000003</v>
      </c>
      <c r="J30" s="9">
        <v>117.81619999999999</v>
      </c>
      <c r="K30" s="9">
        <v>133.2029</v>
      </c>
      <c r="L30" s="9">
        <v>243.34100000000001</v>
      </c>
      <c r="M30" s="9">
        <v>233.68289999999999</v>
      </c>
      <c r="N30" s="9">
        <v>215.4041</v>
      </c>
      <c r="O30" s="9">
        <v>215.35749999999999</v>
      </c>
      <c r="P30" s="9">
        <v>245.15520000000001</v>
      </c>
      <c r="Q30" s="9">
        <v>255.86859999999999</v>
      </c>
      <c r="R30" s="9">
        <v>264.2296</v>
      </c>
      <c r="S30" s="9">
        <v>269.05840000000001</v>
      </c>
      <c r="T30" s="9">
        <v>272.15280000000001</v>
      </c>
      <c r="U30" s="9">
        <v>279.79480000000001</v>
      </c>
      <c r="V30" s="9">
        <v>263.78829999999999</v>
      </c>
      <c r="W30" s="9">
        <v>262.91149999999999</v>
      </c>
      <c r="X30" s="9">
        <v>261.1986</v>
      </c>
      <c r="Y30" s="9">
        <v>259.93729999999999</v>
      </c>
      <c r="Z30" s="9">
        <v>259.97109999999998</v>
      </c>
      <c r="AA30" s="9">
        <v>316.43290000000002</v>
      </c>
      <c r="AB30" s="9">
        <v>130.5078</v>
      </c>
      <c r="AC30" s="9">
        <v>97.420599999999993</v>
      </c>
      <c r="AD30" s="9">
        <v>259.03980000000001</v>
      </c>
      <c r="AE30" s="9">
        <v>84.628299999999996</v>
      </c>
      <c r="AF30" s="9">
        <v>82.65907</v>
      </c>
      <c r="AG30" s="9">
        <v>82.636960000000002</v>
      </c>
      <c r="AH30" s="9">
        <v>96.562569999999994</v>
      </c>
      <c r="AI30" s="9">
        <v>131.60919999999999</v>
      </c>
      <c r="AJ30" s="9">
        <v>150.39320000000001</v>
      </c>
      <c r="AK30" s="9">
        <v>240.03380000000001</v>
      </c>
      <c r="AL30" s="9">
        <v>221.68639999999999</v>
      </c>
      <c r="AM30" s="9">
        <v>204.51179999999999</v>
      </c>
      <c r="AN30" s="9">
        <v>214.8434</v>
      </c>
      <c r="AO30" s="9">
        <v>245.172</v>
      </c>
      <c r="AP30" s="9">
        <v>255.05609999999999</v>
      </c>
      <c r="AQ30" s="9">
        <v>264.53179999999998</v>
      </c>
      <c r="AR30" s="9">
        <v>269.1164</v>
      </c>
      <c r="AS30" s="9">
        <v>271.74169999999998</v>
      </c>
      <c r="AT30" s="9">
        <v>281.26089999999999</v>
      </c>
      <c r="AU30" s="9">
        <v>300.93579999999997</v>
      </c>
      <c r="AV30" s="9">
        <v>300.05889999999999</v>
      </c>
      <c r="AW30" s="9">
        <v>298.346</v>
      </c>
      <c r="AX30" s="9">
        <v>296.98989999999998</v>
      </c>
      <c r="AY30" s="9">
        <v>297.02370000000002</v>
      </c>
      <c r="AZ30" s="9">
        <v>317.81040000000002</v>
      </c>
      <c r="BA30" s="9">
        <v>155.6447</v>
      </c>
      <c r="BB30" s="9">
        <v>106.62130000000001</v>
      </c>
      <c r="BC30" s="9">
        <v>298.67169999999999</v>
      </c>
      <c r="BD30" s="9">
        <v>56.281959999999998</v>
      </c>
      <c r="BE30" s="9">
        <v>54.764470000000003</v>
      </c>
      <c r="BF30" s="9">
        <v>54.184460000000001</v>
      </c>
      <c r="BG30" s="9">
        <v>53.90804</v>
      </c>
      <c r="BH30" s="9">
        <v>53.009819999999998</v>
      </c>
      <c r="BI30" s="9">
        <v>52.22589</v>
      </c>
      <c r="BJ30" s="9">
        <v>51.331609999999998</v>
      </c>
      <c r="BK30" s="9">
        <v>50.960889999999999</v>
      </c>
      <c r="BL30" s="9">
        <v>51.881970000000003</v>
      </c>
      <c r="BM30" s="9">
        <v>55.899639999999998</v>
      </c>
      <c r="BN30" s="9">
        <v>60.916609999999999</v>
      </c>
      <c r="BO30" s="9">
        <v>64.760000000000005</v>
      </c>
      <c r="BP30" s="9">
        <v>67.574100000000001</v>
      </c>
      <c r="BQ30" s="9">
        <v>69.483029999999999</v>
      </c>
      <c r="BR30" s="9">
        <v>71.140720000000002</v>
      </c>
      <c r="BS30" s="9">
        <v>72.106610000000003</v>
      </c>
      <c r="BT30" s="9">
        <v>72.045360000000002</v>
      </c>
      <c r="BU30" s="9">
        <v>71.026430000000005</v>
      </c>
      <c r="BV30" s="9">
        <v>70.003929999999997</v>
      </c>
      <c r="BW30" s="9">
        <v>68.086070000000007</v>
      </c>
      <c r="BX30" s="9">
        <v>65.324290000000005</v>
      </c>
      <c r="BY30" s="9">
        <v>62.771970000000003</v>
      </c>
      <c r="BZ30" s="9">
        <v>60.645890000000001</v>
      </c>
      <c r="CA30" s="9">
        <v>59.030889999999999</v>
      </c>
      <c r="CB30" s="9">
        <v>14</v>
      </c>
      <c r="CC30" s="9">
        <v>6.0066480000000002</v>
      </c>
      <c r="CD30" s="9">
        <v>5.5272370000000004</v>
      </c>
      <c r="CE30" s="9">
        <v>5.6071590000000002</v>
      </c>
      <c r="CF30" s="9">
        <v>5.5000070000000001</v>
      </c>
      <c r="CG30" s="9">
        <v>3.4787059999999999</v>
      </c>
      <c r="CH30" s="9">
        <v>3.5469550000000001</v>
      </c>
      <c r="CI30" s="9">
        <v>4.6984170000000001</v>
      </c>
      <c r="CJ30" s="9">
        <v>3.3406859999999998</v>
      </c>
      <c r="CK30" s="9">
        <v>3.121264</v>
      </c>
      <c r="CL30" s="9">
        <v>2.4039820000000001</v>
      </c>
      <c r="CM30" s="9">
        <v>2.8602439999999998</v>
      </c>
      <c r="CN30" s="9">
        <v>2.3703029999999998</v>
      </c>
      <c r="CO30" s="9">
        <v>1.9181870000000001</v>
      </c>
      <c r="CP30" s="9">
        <v>2.0033560000000001</v>
      </c>
      <c r="CQ30" s="9">
        <v>1.977069</v>
      </c>
      <c r="CR30" s="9">
        <v>3.1446649999999998</v>
      </c>
      <c r="CS30" s="9">
        <v>7.1036710000000003</v>
      </c>
      <c r="CT30" s="9">
        <v>7.0894709999999996</v>
      </c>
      <c r="CU30" s="9">
        <v>7.1001300000000001</v>
      </c>
      <c r="CV30" s="9">
        <v>7.0813360000000003</v>
      </c>
      <c r="CW30" s="9">
        <v>7.0805319999999998</v>
      </c>
      <c r="CX30" s="9">
        <v>7.2910389999999996</v>
      </c>
      <c r="CY30" s="9">
        <v>6.6492969999999998</v>
      </c>
      <c r="CZ30" s="9">
        <v>6.0843179999999997</v>
      </c>
      <c r="DA30" s="9">
        <v>5.4993990000000004</v>
      </c>
    </row>
    <row r="31" spans="1:105" x14ac:dyDescent="0.25">
      <c r="A31" s="9" t="s">
        <v>165</v>
      </c>
      <c r="B31" s="9" t="s">
        <v>161</v>
      </c>
      <c r="C31" s="9" t="s">
        <v>158</v>
      </c>
      <c r="D31" s="9" t="s">
        <v>159</v>
      </c>
      <c r="E31" s="9">
        <v>4</v>
      </c>
      <c r="F31" s="9">
        <v>75.628709999999998</v>
      </c>
      <c r="G31" s="9">
        <v>73.4726</v>
      </c>
      <c r="H31" s="9">
        <v>71.567729999999997</v>
      </c>
      <c r="I31" s="9">
        <v>81.069609999999997</v>
      </c>
      <c r="J31" s="9">
        <v>111.36709999999999</v>
      </c>
      <c r="K31" s="9">
        <v>125.2253</v>
      </c>
      <c r="L31" s="9">
        <v>229.59180000000001</v>
      </c>
      <c r="M31" s="9">
        <v>229.8494</v>
      </c>
      <c r="N31" s="9">
        <v>228.0273</v>
      </c>
      <c r="O31" s="9">
        <v>239.77760000000001</v>
      </c>
      <c r="P31" s="9">
        <v>279.77550000000002</v>
      </c>
      <c r="Q31" s="9">
        <v>299.45760000000001</v>
      </c>
      <c r="R31" s="9">
        <v>316.04660000000001</v>
      </c>
      <c r="S31" s="9">
        <v>281.53210000000001</v>
      </c>
      <c r="T31" s="9">
        <v>282.23809999999997</v>
      </c>
      <c r="U31" s="9">
        <v>284.53660000000002</v>
      </c>
      <c r="V31" s="9">
        <v>284.90280000000001</v>
      </c>
      <c r="W31" s="9">
        <v>288.03590000000003</v>
      </c>
      <c r="X31" s="9">
        <v>352.26240000000001</v>
      </c>
      <c r="Y31" s="9">
        <v>349.11340000000001</v>
      </c>
      <c r="Z31" s="9">
        <v>349.70679999999999</v>
      </c>
      <c r="AA31" s="9">
        <v>273.26769999999999</v>
      </c>
      <c r="AB31" s="9">
        <v>149.51499999999999</v>
      </c>
      <c r="AC31" s="9">
        <v>103.992</v>
      </c>
      <c r="AD31" s="9">
        <v>282.6909</v>
      </c>
      <c r="AE31" s="9">
        <v>85.108969999999999</v>
      </c>
      <c r="AF31" s="9">
        <v>82.361819999999994</v>
      </c>
      <c r="AG31" s="9">
        <v>82.487830000000002</v>
      </c>
      <c r="AH31" s="9">
        <v>96.01925</v>
      </c>
      <c r="AI31" s="9">
        <v>125.1601</v>
      </c>
      <c r="AJ31" s="9">
        <v>142.41560000000001</v>
      </c>
      <c r="AK31" s="9">
        <v>226.28460000000001</v>
      </c>
      <c r="AL31" s="9">
        <v>217.85300000000001</v>
      </c>
      <c r="AM31" s="9">
        <v>217.13489999999999</v>
      </c>
      <c r="AN31" s="9">
        <v>239.26349999999999</v>
      </c>
      <c r="AO31" s="9">
        <v>279.79230000000001</v>
      </c>
      <c r="AP31" s="9">
        <v>298.64510000000001</v>
      </c>
      <c r="AQ31" s="9">
        <v>318.79239999999999</v>
      </c>
      <c r="AR31" s="9">
        <v>318.89760000000001</v>
      </c>
      <c r="AS31" s="9">
        <v>318.38749999999999</v>
      </c>
      <c r="AT31" s="9">
        <v>320.68599999999998</v>
      </c>
      <c r="AU31" s="9">
        <v>320.95729999999998</v>
      </c>
      <c r="AV31" s="9">
        <v>327.6146</v>
      </c>
      <c r="AW31" s="9">
        <v>353.63990000000001</v>
      </c>
      <c r="AX31" s="9">
        <v>350.49090000000001</v>
      </c>
      <c r="AY31" s="9">
        <v>328.92829999999998</v>
      </c>
      <c r="AZ31" s="9">
        <v>290.38459999999998</v>
      </c>
      <c r="BA31" s="9">
        <v>174.65190000000001</v>
      </c>
      <c r="BB31" s="9">
        <v>113.1927</v>
      </c>
      <c r="BC31" s="9">
        <v>321.76850000000002</v>
      </c>
      <c r="BD31" s="9">
        <v>68.743390000000005</v>
      </c>
      <c r="BE31" s="9">
        <v>67.707149999999999</v>
      </c>
      <c r="BF31" s="9">
        <v>65.673209999999997</v>
      </c>
      <c r="BG31" s="9">
        <v>64.167140000000003</v>
      </c>
      <c r="BH31" s="9">
        <v>62.878390000000003</v>
      </c>
      <c r="BI31" s="9">
        <v>61.648389999999999</v>
      </c>
      <c r="BJ31" s="9">
        <v>60.911430000000003</v>
      </c>
      <c r="BK31" s="9">
        <v>60.804639999999999</v>
      </c>
      <c r="BL31" s="9">
        <v>64.201430000000002</v>
      </c>
      <c r="BM31" s="9">
        <v>69.75179</v>
      </c>
      <c r="BN31" s="9">
        <v>74.829639999999998</v>
      </c>
      <c r="BO31" s="9">
        <v>78.988929999999996</v>
      </c>
      <c r="BP31" s="9">
        <v>81.921970000000002</v>
      </c>
      <c r="BQ31" s="9">
        <v>83.879459999999995</v>
      </c>
      <c r="BR31" s="9">
        <v>85.506420000000006</v>
      </c>
      <c r="BS31" s="9">
        <v>86.690349999999995</v>
      </c>
      <c r="BT31" s="9">
        <v>86.964460000000003</v>
      </c>
      <c r="BU31" s="9">
        <v>86.865009999999998</v>
      </c>
      <c r="BV31" s="9">
        <v>85.485529999999997</v>
      </c>
      <c r="BW31" s="9">
        <v>82.832319999999996</v>
      </c>
      <c r="BX31" s="9">
        <v>79.133210000000005</v>
      </c>
      <c r="BY31" s="9">
        <v>75.711250000000007</v>
      </c>
      <c r="BZ31" s="9">
        <v>73.080889999999997</v>
      </c>
      <c r="CA31" s="9">
        <v>70.921970000000002</v>
      </c>
      <c r="CB31" s="9">
        <v>14</v>
      </c>
      <c r="CC31" s="9">
        <v>6.8311029999999997</v>
      </c>
      <c r="CD31" s="9">
        <v>6.3287829999999996</v>
      </c>
      <c r="CE31" s="9">
        <v>6.364757</v>
      </c>
      <c r="CF31" s="9">
        <v>6.2512150000000002</v>
      </c>
      <c r="CG31" s="9">
        <v>4.0189789999999999</v>
      </c>
      <c r="CH31" s="9">
        <v>4.0777950000000001</v>
      </c>
      <c r="CI31" s="9">
        <v>5.2991630000000001</v>
      </c>
      <c r="CJ31" s="9">
        <v>3.8471600000000001</v>
      </c>
      <c r="CK31" s="9">
        <v>3.634916</v>
      </c>
      <c r="CL31" s="9">
        <v>2.811067</v>
      </c>
      <c r="CM31" s="9">
        <v>3.4665530000000002</v>
      </c>
      <c r="CN31" s="9">
        <v>2.8256060000000001</v>
      </c>
      <c r="CO31" s="9">
        <v>5.7954230000000004</v>
      </c>
      <c r="CP31" s="9">
        <v>5.6547090000000004</v>
      </c>
      <c r="CQ31" s="9">
        <v>5.4343149999999998</v>
      </c>
      <c r="CR31" s="9">
        <v>5.4581710000000001</v>
      </c>
      <c r="CS31" s="9">
        <v>5.4328110000000001</v>
      </c>
      <c r="CT31" s="9">
        <v>6.8411869999999997</v>
      </c>
      <c r="CU31" s="9">
        <v>8.799633</v>
      </c>
      <c r="CV31" s="9">
        <v>8.4496500000000001</v>
      </c>
      <c r="CW31" s="9">
        <v>15.24015</v>
      </c>
      <c r="CX31" s="9">
        <v>18.353819999999999</v>
      </c>
      <c r="CY31" s="9">
        <v>8.0368790000000008</v>
      </c>
      <c r="CZ31" s="9">
        <v>7.0255929999999998</v>
      </c>
      <c r="DA31" s="9">
        <v>4.2200499999999996</v>
      </c>
    </row>
    <row r="32" spans="1:105" x14ac:dyDescent="0.25">
      <c r="A32" s="9" t="s">
        <v>165</v>
      </c>
      <c r="B32" s="9" t="s">
        <v>161</v>
      </c>
      <c r="C32" s="9" t="s">
        <v>158</v>
      </c>
      <c r="D32" s="9" t="s">
        <v>159</v>
      </c>
      <c r="E32" s="9">
        <v>5</v>
      </c>
      <c r="F32" s="9">
        <v>108.991</v>
      </c>
      <c r="G32" s="9">
        <v>109.2046</v>
      </c>
      <c r="H32" s="9">
        <v>106.8981</v>
      </c>
      <c r="I32" s="9">
        <v>125.9091</v>
      </c>
      <c r="J32" s="9">
        <v>164.32509999999999</v>
      </c>
      <c r="K32" s="9">
        <v>175.98939999999999</v>
      </c>
      <c r="L32" s="9">
        <v>257.9692</v>
      </c>
      <c r="M32" s="9">
        <v>257.3039</v>
      </c>
      <c r="N32" s="9">
        <v>261.67970000000003</v>
      </c>
      <c r="O32" s="9">
        <v>284.60250000000002</v>
      </c>
      <c r="P32" s="9">
        <v>330.25479999999999</v>
      </c>
      <c r="Q32" s="9">
        <v>349.56290000000001</v>
      </c>
      <c r="R32" s="9">
        <v>355.76900000000001</v>
      </c>
      <c r="S32" s="9">
        <v>329.49770000000001</v>
      </c>
      <c r="T32" s="9">
        <v>330.90179999999998</v>
      </c>
      <c r="U32" s="9">
        <v>332.70429999999999</v>
      </c>
      <c r="V32" s="9">
        <v>332.9742</v>
      </c>
      <c r="W32" s="9">
        <v>345.63060000000002</v>
      </c>
      <c r="X32" s="9">
        <v>387.97559999999999</v>
      </c>
      <c r="Y32" s="9">
        <v>384.77519999999998</v>
      </c>
      <c r="Z32" s="9">
        <v>393.18619999999999</v>
      </c>
      <c r="AA32" s="9">
        <v>364.16469999999998</v>
      </c>
      <c r="AB32" s="9">
        <v>223.04239999999999</v>
      </c>
      <c r="AC32" s="9">
        <v>127.2388</v>
      </c>
      <c r="AD32" s="9">
        <v>333.22469999999998</v>
      </c>
      <c r="AE32" s="9">
        <v>104.6532</v>
      </c>
      <c r="AF32" s="9">
        <v>102.31359999999999</v>
      </c>
      <c r="AG32" s="9">
        <v>103.4204</v>
      </c>
      <c r="AH32" s="9">
        <v>120.0744</v>
      </c>
      <c r="AI32" s="9">
        <v>160.7414</v>
      </c>
      <c r="AJ32" s="9">
        <v>182.7373</v>
      </c>
      <c r="AK32" s="9">
        <v>264.68599999999998</v>
      </c>
      <c r="AL32" s="9">
        <v>256.61630000000002</v>
      </c>
      <c r="AM32" s="9">
        <v>258.22640000000001</v>
      </c>
      <c r="AN32" s="9">
        <v>281.45069999999998</v>
      </c>
      <c r="AO32" s="9">
        <v>329.06470000000002</v>
      </c>
      <c r="AP32" s="9">
        <v>348.51859999999999</v>
      </c>
      <c r="AQ32" s="9">
        <v>371.21530000000001</v>
      </c>
      <c r="AR32" s="9">
        <v>371.25970000000001</v>
      </c>
      <c r="AS32" s="9">
        <v>367.4898</v>
      </c>
      <c r="AT32" s="9">
        <v>369.29239999999999</v>
      </c>
      <c r="AU32" s="9">
        <v>369.56220000000002</v>
      </c>
      <c r="AV32" s="9">
        <v>367.90769999999998</v>
      </c>
      <c r="AW32" s="9">
        <v>380.58109999999999</v>
      </c>
      <c r="AX32" s="9">
        <v>377.38060000000002</v>
      </c>
      <c r="AY32" s="9">
        <v>383.03390000000002</v>
      </c>
      <c r="AZ32" s="9">
        <v>344.17910000000001</v>
      </c>
      <c r="BA32" s="9">
        <v>213.51249999999999</v>
      </c>
      <c r="BB32" s="9">
        <v>134.1052</v>
      </c>
      <c r="BC32" s="9">
        <v>369.64</v>
      </c>
      <c r="BD32" s="9">
        <v>73.979290000000006</v>
      </c>
      <c r="BE32" s="9">
        <v>72.137320000000003</v>
      </c>
      <c r="BF32" s="9">
        <v>70.661609999999996</v>
      </c>
      <c r="BG32" s="9">
        <v>69.746430000000004</v>
      </c>
      <c r="BH32" s="9">
        <v>68.263040000000004</v>
      </c>
      <c r="BI32" s="9">
        <v>66.616609999999994</v>
      </c>
      <c r="BJ32" s="9">
        <v>65.993030000000005</v>
      </c>
      <c r="BK32" s="9">
        <v>66.256069999999994</v>
      </c>
      <c r="BL32" s="9">
        <v>69.532319999999999</v>
      </c>
      <c r="BM32" s="9">
        <v>73.986249999999998</v>
      </c>
      <c r="BN32" s="9">
        <v>78.519819999999996</v>
      </c>
      <c r="BO32" s="9">
        <v>81.332319999999996</v>
      </c>
      <c r="BP32" s="9">
        <v>84.637150000000005</v>
      </c>
      <c r="BQ32" s="9">
        <v>87.021259999999998</v>
      </c>
      <c r="BR32" s="9">
        <v>88.476609999999994</v>
      </c>
      <c r="BS32" s="9">
        <v>89.459819999999993</v>
      </c>
      <c r="BT32" s="9">
        <v>89.528400000000005</v>
      </c>
      <c r="BU32" s="9">
        <v>89.016779999999997</v>
      </c>
      <c r="BV32" s="9">
        <v>88.046250000000001</v>
      </c>
      <c r="BW32" s="9">
        <v>86.084999999999994</v>
      </c>
      <c r="BX32" s="9">
        <v>82.855540000000005</v>
      </c>
      <c r="BY32" s="9">
        <v>78.981790000000004</v>
      </c>
      <c r="BZ32" s="9">
        <v>76.765720000000002</v>
      </c>
      <c r="CA32" s="9">
        <v>74.138930000000002</v>
      </c>
      <c r="CB32" s="9">
        <v>13</v>
      </c>
      <c r="CC32" s="9">
        <v>85.486680000000007</v>
      </c>
      <c r="CD32" s="9">
        <v>78.984920000000002</v>
      </c>
      <c r="CE32" s="9">
        <v>80.497540000000001</v>
      </c>
      <c r="CF32" s="9">
        <v>79.338310000000007</v>
      </c>
      <c r="CG32" s="9">
        <v>48.805140000000002</v>
      </c>
      <c r="CH32" s="9">
        <v>49.303049999999999</v>
      </c>
      <c r="CI32" s="9">
        <v>63.47824</v>
      </c>
      <c r="CJ32" s="9">
        <v>40.522089999999999</v>
      </c>
      <c r="CK32" s="9">
        <v>34.814599999999999</v>
      </c>
      <c r="CL32" s="9">
        <v>25.122710000000001</v>
      </c>
      <c r="CM32" s="9">
        <v>28.984200000000001</v>
      </c>
      <c r="CN32" s="9">
        <v>25.81307</v>
      </c>
      <c r="CO32" s="9">
        <v>32.394620000000003</v>
      </c>
      <c r="CP32" s="9">
        <v>30.913039999999999</v>
      </c>
      <c r="CQ32" s="9">
        <v>30.11609</v>
      </c>
      <c r="CR32" s="9">
        <v>30.10219</v>
      </c>
      <c r="CS32" s="9">
        <v>30.112300000000001</v>
      </c>
      <c r="CT32" s="9">
        <v>49.395029999999998</v>
      </c>
      <c r="CU32" s="9">
        <v>58.806370000000001</v>
      </c>
      <c r="CV32" s="9">
        <v>58.894840000000002</v>
      </c>
      <c r="CW32" s="9">
        <v>115.0466</v>
      </c>
      <c r="CX32" s="9">
        <v>170.43430000000001</v>
      </c>
      <c r="CY32" s="9">
        <v>93.666150000000002</v>
      </c>
      <c r="CZ32" s="9">
        <v>86.356440000000006</v>
      </c>
      <c r="DA32" s="9">
        <v>27.227519999999998</v>
      </c>
    </row>
    <row r="33" spans="1:105" x14ac:dyDescent="0.25">
      <c r="A33" s="9" t="s">
        <v>165</v>
      </c>
      <c r="B33" s="9" t="s">
        <v>161</v>
      </c>
      <c r="C33" s="9" t="s">
        <v>158</v>
      </c>
      <c r="D33" s="9" t="s">
        <v>159</v>
      </c>
      <c r="E33" s="9">
        <v>6</v>
      </c>
      <c r="F33" s="9">
        <v>130.5829</v>
      </c>
      <c r="G33" s="9">
        <v>126.99890000000001</v>
      </c>
      <c r="H33" s="9">
        <v>141.62479999999999</v>
      </c>
      <c r="I33" s="9">
        <v>178.50790000000001</v>
      </c>
      <c r="J33" s="9">
        <v>232.95240000000001</v>
      </c>
      <c r="K33" s="9">
        <v>235.47810000000001</v>
      </c>
      <c r="L33" s="9">
        <v>339.82530000000003</v>
      </c>
      <c r="M33" s="9">
        <v>327.6857</v>
      </c>
      <c r="N33" s="9">
        <v>335.58940000000001</v>
      </c>
      <c r="O33" s="9">
        <v>353.26260000000002</v>
      </c>
      <c r="P33" s="9">
        <v>380.70280000000002</v>
      </c>
      <c r="Q33" s="9">
        <v>400.62560000000002</v>
      </c>
      <c r="R33" s="9">
        <v>415.61180000000002</v>
      </c>
      <c r="S33" s="9">
        <v>369.99489999999997</v>
      </c>
      <c r="T33" s="9">
        <v>363.8381</v>
      </c>
      <c r="U33" s="9">
        <v>365.1447</v>
      </c>
      <c r="V33" s="9">
        <v>365.3972</v>
      </c>
      <c r="W33" s="9">
        <v>358.59219999999999</v>
      </c>
      <c r="X33" s="9">
        <v>410.726</v>
      </c>
      <c r="Y33" s="9">
        <v>407.0908</v>
      </c>
      <c r="Z33" s="9">
        <v>443.20119999999997</v>
      </c>
      <c r="AA33" s="9">
        <v>423.3329</v>
      </c>
      <c r="AB33" s="9">
        <v>262.34699999999998</v>
      </c>
      <c r="AC33" s="9">
        <v>167.98349999999999</v>
      </c>
      <c r="AD33" s="9">
        <v>363.88229999999999</v>
      </c>
      <c r="AE33" s="9">
        <v>123.0934</v>
      </c>
      <c r="AF33" s="9">
        <v>120.6615</v>
      </c>
      <c r="AG33" s="9">
        <v>128.7774</v>
      </c>
      <c r="AH33" s="9">
        <v>160.34989999999999</v>
      </c>
      <c r="AI33" s="9">
        <v>231.96960000000001</v>
      </c>
      <c r="AJ33" s="9">
        <v>251.29730000000001</v>
      </c>
      <c r="AK33" s="9">
        <v>352.89049999999997</v>
      </c>
      <c r="AL33" s="9">
        <v>318.72089999999997</v>
      </c>
      <c r="AM33" s="9">
        <v>327.55</v>
      </c>
      <c r="AN33" s="9">
        <v>347.87990000000002</v>
      </c>
      <c r="AO33" s="9">
        <v>376.39049999999997</v>
      </c>
      <c r="AP33" s="9">
        <v>397.32319999999999</v>
      </c>
      <c r="AQ33" s="9">
        <v>420.13929999999999</v>
      </c>
      <c r="AR33" s="9">
        <v>418.96499999999997</v>
      </c>
      <c r="AS33" s="9">
        <v>412.61349999999999</v>
      </c>
      <c r="AT33" s="9">
        <v>413.92009999999999</v>
      </c>
      <c r="AU33" s="9">
        <v>414.17259999999999</v>
      </c>
      <c r="AV33" s="9">
        <v>408.07589999999999</v>
      </c>
      <c r="AW33" s="9">
        <v>416.31959999999998</v>
      </c>
      <c r="AX33" s="9">
        <v>412.68439999999998</v>
      </c>
      <c r="AY33" s="9">
        <v>454.7783</v>
      </c>
      <c r="AZ33" s="9">
        <v>438.96440000000001</v>
      </c>
      <c r="BA33" s="9">
        <v>268.78660000000002</v>
      </c>
      <c r="BB33" s="9">
        <v>156.369</v>
      </c>
      <c r="BC33" s="9">
        <v>414.06200000000001</v>
      </c>
      <c r="BD33" s="9">
        <v>73.78407</v>
      </c>
      <c r="BE33" s="9">
        <v>72.343530000000001</v>
      </c>
      <c r="BF33" s="9">
        <v>71.260490000000004</v>
      </c>
      <c r="BG33" s="9">
        <v>70.297300000000007</v>
      </c>
      <c r="BH33" s="9">
        <v>69.204610000000002</v>
      </c>
      <c r="BI33" s="9">
        <v>68.012699999999995</v>
      </c>
      <c r="BJ33" s="9">
        <v>67.329750000000004</v>
      </c>
      <c r="BK33" s="9">
        <v>68.003380000000007</v>
      </c>
      <c r="BL33" s="9">
        <v>71.551469999999995</v>
      </c>
      <c r="BM33" s="9">
        <v>76.479119999999995</v>
      </c>
      <c r="BN33" s="9">
        <v>81.708190000000002</v>
      </c>
      <c r="BO33" s="9">
        <v>86.03931</v>
      </c>
      <c r="BP33" s="9">
        <v>89.044070000000005</v>
      </c>
      <c r="BQ33" s="9">
        <v>91.281859999999995</v>
      </c>
      <c r="BR33" s="9">
        <v>92.984260000000006</v>
      </c>
      <c r="BS33" s="9">
        <v>93.739710000000002</v>
      </c>
      <c r="BT33" s="9">
        <v>94.059809999999999</v>
      </c>
      <c r="BU33" s="9">
        <v>93.285640000000001</v>
      </c>
      <c r="BV33" s="9">
        <v>92.217600000000004</v>
      </c>
      <c r="BW33" s="9">
        <v>89.510829999999999</v>
      </c>
      <c r="BX33" s="9">
        <v>85.827839999999995</v>
      </c>
      <c r="BY33" s="9">
        <v>81.960589999999996</v>
      </c>
      <c r="BZ33" s="9">
        <v>79.494119999999995</v>
      </c>
      <c r="CA33" s="9">
        <v>77.541229999999999</v>
      </c>
      <c r="CB33" s="9">
        <v>50</v>
      </c>
      <c r="CC33" s="9">
        <v>5.242451</v>
      </c>
      <c r="CD33" s="9">
        <v>4.4595880000000001</v>
      </c>
      <c r="CE33" s="9">
        <v>4.5643320000000003</v>
      </c>
      <c r="CF33" s="9">
        <v>4.3088430000000004</v>
      </c>
      <c r="CG33" s="9">
        <v>2.4243269999999999</v>
      </c>
      <c r="CH33" s="9">
        <v>2.1050200000000001</v>
      </c>
      <c r="CI33" s="9">
        <v>3.2139060000000002</v>
      </c>
      <c r="CJ33" s="9">
        <v>1.739814</v>
      </c>
      <c r="CK33" s="9">
        <v>1.517436</v>
      </c>
      <c r="CL33" s="9">
        <v>0.99413940000000001</v>
      </c>
      <c r="CM33" s="9">
        <v>1.125704</v>
      </c>
      <c r="CN33" s="9">
        <v>1.1356790000000001</v>
      </c>
      <c r="CO33" s="9">
        <v>2.0312049999999999</v>
      </c>
      <c r="CP33" s="9">
        <v>1.9681070000000001</v>
      </c>
      <c r="CQ33" s="9">
        <v>1.347318</v>
      </c>
      <c r="CR33" s="9">
        <v>1.3519490000000001</v>
      </c>
      <c r="CS33" s="9">
        <v>1.3518019999999999</v>
      </c>
      <c r="CT33" s="9">
        <v>2.0401760000000002</v>
      </c>
      <c r="CU33" s="9">
        <v>2.451193</v>
      </c>
      <c r="CV33" s="9">
        <v>2.3346819999999999</v>
      </c>
      <c r="CW33" s="9">
        <v>5.4130500000000001</v>
      </c>
      <c r="CX33" s="9">
        <v>9.3384450000000001</v>
      </c>
      <c r="CY33" s="9">
        <v>5.8249139999999997</v>
      </c>
      <c r="CZ33" s="9">
        <v>5.5889439999999997</v>
      </c>
      <c r="DA33" s="9">
        <v>1.171724</v>
      </c>
    </row>
    <row r="34" spans="1:105" x14ac:dyDescent="0.25">
      <c r="A34" s="9" t="s">
        <v>165</v>
      </c>
      <c r="B34" s="9" t="s">
        <v>161</v>
      </c>
      <c r="C34" s="9" t="s">
        <v>158</v>
      </c>
      <c r="D34" s="9" t="s">
        <v>159</v>
      </c>
      <c r="E34" s="9">
        <v>7</v>
      </c>
      <c r="F34" s="9">
        <v>133.18379999999999</v>
      </c>
      <c r="G34" s="9">
        <v>130.54740000000001</v>
      </c>
      <c r="H34" s="9">
        <v>140.8965</v>
      </c>
      <c r="I34" s="9">
        <v>177.8475</v>
      </c>
      <c r="J34" s="9">
        <v>242.6583</v>
      </c>
      <c r="K34" s="9">
        <v>257.08019999999999</v>
      </c>
      <c r="L34" s="9">
        <v>365.95209999999997</v>
      </c>
      <c r="M34" s="9">
        <v>342.87790000000001</v>
      </c>
      <c r="N34" s="9">
        <v>351.46730000000002</v>
      </c>
      <c r="O34" s="9">
        <v>368.68340000000001</v>
      </c>
      <c r="P34" s="9">
        <v>394.8931</v>
      </c>
      <c r="Q34" s="9">
        <v>414.77280000000002</v>
      </c>
      <c r="R34" s="9">
        <v>421.72329999999999</v>
      </c>
      <c r="S34" s="9">
        <v>379.94139999999999</v>
      </c>
      <c r="T34" s="9">
        <v>375.74349999999998</v>
      </c>
      <c r="U34" s="9">
        <v>376.7047</v>
      </c>
      <c r="V34" s="9">
        <v>376.52800000000002</v>
      </c>
      <c r="W34" s="9">
        <v>372.20389999999998</v>
      </c>
      <c r="X34" s="9">
        <v>431.76409999999998</v>
      </c>
      <c r="Y34" s="9">
        <v>428.67020000000002</v>
      </c>
      <c r="Z34" s="9">
        <v>468.7885</v>
      </c>
      <c r="AA34" s="9">
        <v>451.50549999999998</v>
      </c>
      <c r="AB34" s="9">
        <v>277.25790000000001</v>
      </c>
      <c r="AC34" s="9">
        <v>166.38200000000001</v>
      </c>
      <c r="AD34" s="9">
        <v>375.4973</v>
      </c>
      <c r="AE34" s="9">
        <v>126.0305</v>
      </c>
      <c r="AF34" s="9">
        <v>123.73050000000001</v>
      </c>
      <c r="AG34" s="9">
        <v>131.8201</v>
      </c>
      <c r="AH34" s="9">
        <v>167.21029999999999</v>
      </c>
      <c r="AI34" s="9">
        <v>243.0796</v>
      </c>
      <c r="AJ34" s="9">
        <v>267.39210000000003</v>
      </c>
      <c r="AK34" s="9">
        <v>372.35410000000002</v>
      </c>
      <c r="AL34" s="9">
        <v>336.30840000000001</v>
      </c>
      <c r="AM34" s="9">
        <v>344.9366</v>
      </c>
      <c r="AN34" s="9">
        <v>366.33370000000002</v>
      </c>
      <c r="AO34" s="9">
        <v>393.24360000000001</v>
      </c>
      <c r="AP34" s="9">
        <v>414.1789</v>
      </c>
      <c r="AQ34" s="9">
        <v>437.03390000000002</v>
      </c>
      <c r="AR34" s="9">
        <v>433.71910000000003</v>
      </c>
      <c r="AS34" s="9">
        <v>426.68009999999998</v>
      </c>
      <c r="AT34" s="9">
        <v>427.6413</v>
      </c>
      <c r="AU34" s="9">
        <v>427.46460000000002</v>
      </c>
      <c r="AV34" s="9">
        <v>421.60550000000001</v>
      </c>
      <c r="AW34" s="9">
        <v>430.37509999999997</v>
      </c>
      <c r="AX34" s="9">
        <v>427.28109999999998</v>
      </c>
      <c r="AY34" s="9">
        <v>456.9101</v>
      </c>
      <c r="AZ34" s="9">
        <v>437.72519999999997</v>
      </c>
      <c r="BA34" s="9">
        <v>271.61610000000002</v>
      </c>
      <c r="BB34" s="9">
        <v>158.83189999999999</v>
      </c>
      <c r="BC34" s="9">
        <v>427.8175</v>
      </c>
      <c r="BD34" s="9">
        <v>78.366200000000006</v>
      </c>
      <c r="BE34" s="9">
        <v>76.950580000000002</v>
      </c>
      <c r="BF34" s="9">
        <v>75.75394</v>
      </c>
      <c r="BG34" s="9">
        <v>74.408169999999998</v>
      </c>
      <c r="BH34" s="9">
        <v>73.448170000000005</v>
      </c>
      <c r="BI34" s="9">
        <v>72.57817</v>
      </c>
      <c r="BJ34" s="9">
        <v>71.917209999999997</v>
      </c>
      <c r="BK34" s="9">
        <v>72.275289999999998</v>
      </c>
      <c r="BL34" s="9">
        <v>75.206440000000001</v>
      </c>
      <c r="BM34" s="9">
        <v>80.022229999999993</v>
      </c>
      <c r="BN34" s="9">
        <v>85.003780000000006</v>
      </c>
      <c r="BO34" s="9">
        <v>89.062340000000006</v>
      </c>
      <c r="BP34" s="9">
        <v>91.557180000000002</v>
      </c>
      <c r="BQ34" s="9">
        <v>92.735380000000006</v>
      </c>
      <c r="BR34" s="9">
        <v>94.132980000000003</v>
      </c>
      <c r="BS34" s="9">
        <v>94.595290000000006</v>
      </c>
      <c r="BT34" s="9">
        <v>94.510670000000005</v>
      </c>
      <c r="BU34" s="9">
        <v>93.959620000000001</v>
      </c>
      <c r="BV34" s="9">
        <v>92.646640000000005</v>
      </c>
      <c r="BW34" s="9">
        <v>90.41798</v>
      </c>
      <c r="BX34" s="9">
        <v>86.977019999999996</v>
      </c>
      <c r="BY34" s="9">
        <v>83.425479999999993</v>
      </c>
      <c r="BZ34" s="9">
        <v>81.00385</v>
      </c>
      <c r="CA34" s="9">
        <v>79.46293</v>
      </c>
      <c r="CB34" s="9">
        <v>50</v>
      </c>
      <c r="CC34" s="9">
        <v>3.6665770000000002</v>
      </c>
      <c r="CD34" s="9">
        <v>3.156339</v>
      </c>
      <c r="CE34" s="9">
        <v>3.1924670000000002</v>
      </c>
      <c r="CF34" s="9">
        <v>2.985163</v>
      </c>
      <c r="CG34" s="9">
        <v>1.7022219999999999</v>
      </c>
      <c r="CH34" s="9">
        <v>1.4344939999999999</v>
      </c>
      <c r="CI34" s="9">
        <v>2.069394</v>
      </c>
      <c r="CJ34" s="9">
        <v>1.050532</v>
      </c>
      <c r="CK34" s="9">
        <v>0.91589359999999997</v>
      </c>
      <c r="CL34" s="9">
        <v>0.61645729999999999</v>
      </c>
      <c r="CM34" s="9">
        <v>0.70185790000000003</v>
      </c>
      <c r="CN34" s="9">
        <v>0.70851109999999995</v>
      </c>
      <c r="CO34" s="9">
        <v>1.4715769999999999</v>
      </c>
      <c r="CP34" s="9">
        <v>1.3729169999999999</v>
      </c>
      <c r="CQ34" s="9">
        <v>0.92658490000000004</v>
      </c>
      <c r="CR34" s="9">
        <v>0.93001460000000002</v>
      </c>
      <c r="CS34" s="9">
        <v>0.92655929999999997</v>
      </c>
      <c r="CT34" s="9">
        <v>1.4085939999999999</v>
      </c>
      <c r="CU34" s="9">
        <v>1.6844110000000001</v>
      </c>
      <c r="CV34" s="9">
        <v>1.58307</v>
      </c>
      <c r="CW34" s="9">
        <v>3.4898560000000001</v>
      </c>
      <c r="CX34" s="9">
        <v>5.9138500000000001</v>
      </c>
      <c r="CY34" s="9">
        <v>3.6149089999999999</v>
      </c>
      <c r="CZ34" s="9">
        <v>3.5454400000000001</v>
      </c>
      <c r="DA34" s="9">
        <v>0.77541709999999997</v>
      </c>
    </row>
    <row r="35" spans="1:105" x14ac:dyDescent="0.25">
      <c r="A35" s="9" t="s">
        <v>165</v>
      </c>
      <c r="B35" s="9" t="s">
        <v>161</v>
      </c>
      <c r="C35" s="9" t="s">
        <v>158</v>
      </c>
      <c r="D35" s="9" t="s">
        <v>159</v>
      </c>
      <c r="E35" s="9">
        <v>8</v>
      </c>
      <c r="F35" s="9">
        <v>109.2527</v>
      </c>
      <c r="G35" s="9">
        <v>107.38849999999999</v>
      </c>
      <c r="H35" s="9">
        <v>122.98350000000001</v>
      </c>
      <c r="I35" s="9">
        <v>159.79349999999999</v>
      </c>
      <c r="J35" s="9">
        <v>217.24529999999999</v>
      </c>
      <c r="K35" s="9">
        <v>229.65989999999999</v>
      </c>
      <c r="L35" s="9">
        <v>349.1001</v>
      </c>
      <c r="M35" s="9">
        <v>326.88400000000001</v>
      </c>
      <c r="N35" s="9">
        <v>337.24020000000002</v>
      </c>
      <c r="O35" s="9">
        <v>359.0838</v>
      </c>
      <c r="P35" s="9">
        <v>390.73559999999998</v>
      </c>
      <c r="Q35" s="9">
        <v>414.47179999999997</v>
      </c>
      <c r="R35" s="9">
        <v>431.61399999999998</v>
      </c>
      <c r="S35" s="9">
        <v>383.35820000000001</v>
      </c>
      <c r="T35" s="9">
        <v>376.9348</v>
      </c>
      <c r="U35" s="9">
        <v>378.50799999999998</v>
      </c>
      <c r="V35" s="9">
        <v>378.28059999999999</v>
      </c>
      <c r="W35" s="9">
        <v>379.63920000000002</v>
      </c>
      <c r="X35" s="9">
        <v>450.8707</v>
      </c>
      <c r="Y35" s="9">
        <v>447.24290000000002</v>
      </c>
      <c r="Z35" s="9">
        <v>464.40600000000001</v>
      </c>
      <c r="AA35" s="9">
        <v>439.60919999999999</v>
      </c>
      <c r="AB35" s="9">
        <v>265.7878</v>
      </c>
      <c r="AC35" s="9">
        <v>153.90979999999999</v>
      </c>
      <c r="AD35" s="9">
        <v>379.06240000000003</v>
      </c>
      <c r="AE35" s="9">
        <v>111.4335</v>
      </c>
      <c r="AF35" s="9">
        <v>108.6294</v>
      </c>
      <c r="AG35" s="9">
        <v>117.3329</v>
      </c>
      <c r="AH35" s="9">
        <v>150.92670000000001</v>
      </c>
      <c r="AI35" s="9">
        <v>218.4563</v>
      </c>
      <c r="AJ35" s="9">
        <v>243.6019</v>
      </c>
      <c r="AK35" s="9">
        <v>351.02640000000002</v>
      </c>
      <c r="AL35" s="9">
        <v>321.5061</v>
      </c>
      <c r="AM35" s="9">
        <v>330.68979999999999</v>
      </c>
      <c r="AN35" s="9">
        <v>359.14150000000001</v>
      </c>
      <c r="AO35" s="9">
        <v>389.83370000000002</v>
      </c>
      <c r="AP35" s="9">
        <v>413.89389999999997</v>
      </c>
      <c r="AQ35" s="9">
        <v>439.76729999999998</v>
      </c>
      <c r="AR35" s="9">
        <v>437.14190000000002</v>
      </c>
      <c r="AS35" s="9">
        <v>430.55790000000002</v>
      </c>
      <c r="AT35" s="9">
        <v>432.13099999999997</v>
      </c>
      <c r="AU35" s="9">
        <v>431.90370000000001</v>
      </c>
      <c r="AV35" s="9">
        <v>428.75940000000003</v>
      </c>
      <c r="AW35" s="9">
        <v>457.13679999999999</v>
      </c>
      <c r="AX35" s="9">
        <v>453.50909999999999</v>
      </c>
      <c r="AY35" s="9">
        <v>458.09829999999999</v>
      </c>
      <c r="AZ35" s="9">
        <v>430.24919999999997</v>
      </c>
      <c r="BA35" s="9">
        <v>266.38580000000002</v>
      </c>
      <c r="BB35" s="9">
        <v>152.01769999999999</v>
      </c>
      <c r="BC35" s="9">
        <v>432.5582</v>
      </c>
      <c r="BD35" s="9">
        <v>78.187550000000002</v>
      </c>
      <c r="BE35" s="9">
        <v>77.182400000000001</v>
      </c>
      <c r="BF35" s="9">
        <v>76.143749999999997</v>
      </c>
      <c r="BG35" s="9">
        <v>75.311449999999994</v>
      </c>
      <c r="BH35" s="9">
        <v>74.396100000000004</v>
      </c>
      <c r="BI35" s="9">
        <v>73.831199999999995</v>
      </c>
      <c r="BJ35" s="9">
        <v>73.344999999999999</v>
      </c>
      <c r="BK35" s="9">
        <v>73.609089999999995</v>
      </c>
      <c r="BL35" s="9">
        <v>76.221879999999999</v>
      </c>
      <c r="BM35" s="9">
        <v>81.057590000000005</v>
      </c>
      <c r="BN35" s="9">
        <v>85.763660000000002</v>
      </c>
      <c r="BO35" s="9">
        <v>90.237589999999997</v>
      </c>
      <c r="BP35" s="9">
        <v>93.494900000000001</v>
      </c>
      <c r="BQ35" s="9">
        <v>95.551450000000003</v>
      </c>
      <c r="BR35" s="9">
        <v>96.887990000000002</v>
      </c>
      <c r="BS35" s="9">
        <v>97.979799999999997</v>
      </c>
      <c r="BT35" s="9">
        <v>98.172600000000003</v>
      </c>
      <c r="BU35" s="9">
        <v>97.4375</v>
      </c>
      <c r="BV35" s="9">
        <v>96.694710000000001</v>
      </c>
      <c r="BW35" s="9">
        <v>94.108649999999997</v>
      </c>
      <c r="BX35" s="9">
        <v>90.346540000000005</v>
      </c>
      <c r="BY35" s="9">
        <v>87.042019999999994</v>
      </c>
      <c r="BZ35" s="9">
        <v>84.548749999999998</v>
      </c>
      <c r="CA35" s="9">
        <v>82.527360000000002</v>
      </c>
      <c r="CB35" s="9">
        <v>51</v>
      </c>
      <c r="CC35" s="9">
        <v>5.0779909999999999</v>
      </c>
      <c r="CD35" s="9">
        <v>4.4151210000000001</v>
      </c>
      <c r="CE35" s="9">
        <v>4.6669790000000004</v>
      </c>
      <c r="CF35" s="9">
        <v>4.5249940000000004</v>
      </c>
      <c r="CG35" s="9">
        <v>2.728342</v>
      </c>
      <c r="CH35" s="9">
        <v>2.2951730000000001</v>
      </c>
      <c r="CI35" s="9">
        <v>3.4232860000000001</v>
      </c>
      <c r="CJ35" s="9">
        <v>1.7453590000000001</v>
      </c>
      <c r="CK35" s="9">
        <v>1.3441810000000001</v>
      </c>
      <c r="CL35" s="9">
        <v>0.90336349999999999</v>
      </c>
      <c r="CM35" s="9">
        <v>1.0295399999999999</v>
      </c>
      <c r="CN35" s="9">
        <v>1.0229790000000001</v>
      </c>
      <c r="CO35" s="9">
        <v>1.4696450000000001</v>
      </c>
      <c r="CP35" s="9">
        <v>1.4742789999999999</v>
      </c>
      <c r="CQ35" s="9">
        <v>1.597834</v>
      </c>
      <c r="CR35" s="9">
        <v>1.6046499999999999</v>
      </c>
      <c r="CS35" s="9">
        <v>1.5994470000000001</v>
      </c>
      <c r="CT35" s="9">
        <v>2.397662</v>
      </c>
      <c r="CU35" s="9">
        <v>2.7687349999999999</v>
      </c>
      <c r="CV35" s="9">
        <v>2.6156220000000001</v>
      </c>
      <c r="CW35" s="9">
        <v>5.2419460000000004</v>
      </c>
      <c r="CX35" s="9">
        <v>9.2181619999999995</v>
      </c>
      <c r="CY35" s="9">
        <v>5.6369009999999999</v>
      </c>
      <c r="CZ35" s="9">
        <v>5.7447030000000003</v>
      </c>
      <c r="DA35" s="9">
        <v>1.2757909999999999</v>
      </c>
    </row>
    <row r="36" spans="1:105" x14ac:dyDescent="0.25">
      <c r="A36" s="9" t="s">
        <v>165</v>
      </c>
      <c r="B36" s="9" t="s">
        <v>161</v>
      </c>
      <c r="C36" s="9" t="s">
        <v>158</v>
      </c>
      <c r="D36" s="9" t="s">
        <v>159</v>
      </c>
      <c r="E36" s="9">
        <v>9</v>
      </c>
      <c r="F36" s="9">
        <v>146.13249999999999</v>
      </c>
      <c r="G36" s="9">
        <v>142.5428</v>
      </c>
      <c r="H36" s="9">
        <v>155.55260000000001</v>
      </c>
      <c r="I36" s="9">
        <v>182.46270000000001</v>
      </c>
      <c r="J36" s="9">
        <v>228.6703</v>
      </c>
      <c r="K36" s="9">
        <v>234.9213</v>
      </c>
      <c r="L36" s="9">
        <v>351.90109999999999</v>
      </c>
      <c r="M36" s="9">
        <v>319.38029999999998</v>
      </c>
      <c r="N36" s="9">
        <v>325.15570000000002</v>
      </c>
      <c r="O36" s="9">
        <v>347.35829999999999</v>
      </c>
      <c r="P36" s="9">
        <v>377.79640000000001</v>
      </c>
      <c r="Q36" s="9">
        <v>399.91340000000002</v>
      </c>
      <c r="R36" s="9">
        <v>403.65649999999999</v>
      </c>
      <c r="S36" s="9">
        <v>355.7928</v>
      </c>
      <c r="T36" s="9">
        <v>352.65820000000002</v>
      </c>
      <c r="U36" s="9">
        <v>353.6891</v>
      </c>
      <c r="V36" s="9">
        <v>353.11599999999999</v>
      </c>
      <c r="W36" s="9">
        <v>374.1705</v>
      </c>
      <c r="X36" s="9">
        <v>459.32479999999998</v>
      </c>
      <c r="Y36" s="9">
        <v>455.13200000000001</v>
      </c>
      <c r="Z36" s="9">
        <v>435.72910000000002</v>
      </c>
      <c r="AA36" s="9">
        <v>415.79300000000001</v>
      </c>
      <c r="AB36" s="9">
        <v>258.5702</v>
      </c>
      <c r="AC36" s="9">
        <v>177.61449999999999</v>
      </c>
      <c r="AD36" s="9">
        <v>357.11329999999998</v>
      </c>
      <c r="AE36" s="9">
        <v>126.414</v>
      </c>
      <c r="AF36" s="9">
        <v>123.18340000000001</v>
      </c>
      <c r="AG36" s="9">
        <v>132.21719999999999</v>
      </c>
      <c r="AH36" s="9">
        <v>163.63</v>
      </c>
      <c r="AI36" s="9">
        <v>224.23</v>
      </c>
      <c r="AJ36" s="9">
        <v>243.99879999999999</v>
      </c>
      <c r="AK36" s="9">
        <v>357.97919999999999</v>
      </c>
      <c r="AL36" s="9">
        <v>315.11529999999999</v>
      </c>
      <c r="AM36" s="9">
        <v>319.8947</v>
      </c>
      <c r="AN36" s="9">
        <v>346.10309999999998</v>
      </c>
      <c r="AO36" s="9">
        <v>376.99310000000003</v>
      </c>
      <c r="AP36" s="9">
        <v>400.42110000000002</v>
      </c>
      <c r="AQ36" s="9">
        <v>423.98860000000002</v>
      </c>
      <c r="AR36" s="9">
        <v>421.63600000000002</v>
      </c>
      <c r="AS36" s="9">
        <v>417.69229999999999</v>
      </c>
      <c r="AT36" s="9">
        <v>418.72329999999999</v>
      </c>
      <c r="AU36" s="9">
        <v>418.15010000000001</v>
      </c>
      <c r="AV36" s="9">
        <v>433.84800000000001</v>
      </c>
      <c r="AW36" s="9">
        <v>463.7004</v>
      </c>
      <c r="AX36" s="9">
        <v>459.5077</v>
      </c>
      <c r="AY36" s="9">
        <v>438.80930000000001</v>
      </c>
      <c r="AZ36" s="9">
        <v>419.14550000000003</v>
      </c>
      <c r="BA36" s="9">
        <v>263.29039999999998</v>
      </c>
      <c r="BB36" s="9">
        <v>163.76349999999999</v>
      </c>
      <c r="BC36" s="9">
        <v>422.54199999999997</v>
      </c>
      <c r="BD36" s="9">
        <v>78.972070000000002</v>
      </c>
      <c r="BE36" s="9">
        <v>77.836250000000007</v>
      </c>
      <c r="BF36" s="9">
        <v>76.733699999999999</v>
      </c>
      <c r="BG36" s="9">
        <v>75.999759999999995</v>
      </c>
      <c r="BH36" s="9">
        <v>75.105379999999997</v>
      </c>
      <c r="BI36" s="9">
        <v>74.425430000000006</v>
      </c>
      <c r="BJ36" s="9">
        <v>73.878270000000001</v>
      </c>
      <c r="BK36" s="9">
        <v>73.581050000000005</v>
      </c>
      <c r="BL36" s="9">
        <v>75.45505</v>
      </c>
      <c r="BM36" s="9">
        <v>79.740480000000005</v>
      </c>
      <c r="BN36" s="9">
        <v>84.62885</v>
      </c>
      <c r="BO36" s="9">
        <v>89.069289999999995</v>
      </c>
      <c r="BP36" s="9">
        <v>92.344220000000007</v>
      </c>
      <c r="BQ36" s="9">
        <v>94.542230000000004</v>
      </c>
      <c r="BR36" s="9">
        <v>95.608829999999998</v>
      </c>
      <c r="BS36" s="9">
        <v>96.145290000000003</v>
      </c>
      <c r="BT36" s="9">
        <v>95.834370000000007</v>
      </c>
      <c r="BU36" s="9">
        <v>94.931730000000002</v>
      </c>
      <c r="BV36" s="9">
        <v>93.350960000000001</v>
      </c>
      <c r="BW36" s="9">
        <v>90.28125</v>
      </c>
      <c r="BX36" s="9">
        <v>86.416529999999995</v>
      </c>
      <c r="BY36" s="9">
        <v>83.235150000000004</v>
      </c>
      <c r="BZ36" s="9">
        <v>80.721879999999999</v>
      </c>
      <c r="CA36" s="9">
        <v>78.801590000000004</v>
      </c>
      <c r="CB36" s="9">
        <v>51</v>
      </c>
      <c r="CC36" s="9">
        <v>5.8952099999999996</v>
      </c>
      <c r="CD36" s="9">
        <v>5.0789520000000001</v>
      </c>
      <c r="CE36" s="9">
        <v>5.2126710000000003</v>
      </c>
      <c r="CF36" s="9">
        <v>4.9270699999999996</v>
      </c>
      <c r="CG36" s="9">
        <v>2.793758</v>
      </c>
      <c r="CH36" s="9">
        <v>2.3465150000000001</v>
      </c>
      <c r="CI36" s="9">
        <v>3.6085880000000001</v>
      </c>
      <c r="CJ36" s="9">
        <v>1.8310690000000001</v>
      </c>
      <c r="CK36" s="9">
        <v>1.5434840000000001</v>
      </c>
      <c r="CL36" s="9">
        <v>1.038268</v>
      </c>
      <c r="CM36" s="9">
        <v>1.187716</v>
      </c>
      <c r="CN36" s="9">
        <v>1.187999</v>
      </c>
      <c r="CO36" s="9">
        <v>2.165832</v>
      </c>
      <c r="CP36" s="9">
        <v>2.1323460000000001</v>
      </c>
      <c r="CQ36" s="9">
        <v>1.6206449999999999</v>
      </c>
      <c r="CR36" s="9">
        <v>1.6132310000000001</v>
      </c>
      <c r="CS36" s="9">
        <v>1.598894</v>
      </c>
      <c r="CT36" s="9">
        <v>2.295722</v>
      </c>
      <c r="CU36" s="9">
        <v>2.6894420000000001</v>
      </c>
      <c r="CV36" s="9">
        <v>2.5205570000000002</v>
      </c>
      <c r="CW36" s="9">
        <v>5.5505979999999999</v>
      </c>
      <c r="CX36" s="9">
        <v>9.6302070000000004</v>
      </c>
      <c r="CY36" s="9">
        <v>6.0507619999999998</v>
      </c>
      <c r="CZ36" s="9">
        <v>5.8103800000000003</v>
      </c>
      <c r="DA36" s="9">
        <v>1.307642</v>
      </c>
    </row>
    <row r="37" spans="1:105" x14ac:dyDescent="0.25">
      <c r="A37" s="9" t="s">
        <v>165</v>
      </c>
      <c r="B37" s="9" t="s">
        <v>161</v>
      </c>
      <c r="C37" s="9" t="s">
        <v>158</v>
      </c>
      <c r="D37" s="9" t="s">
        <v>159</v>
      </c>
      <c r="E37" s="9">
        <v>10</v>
      </c>
      <c r="F37" s="9">
        <v>103.6717</v>
      </c>
      <c r="G37" s="9">
        <v>100.5462</v>
      </c>
      <c r="H37" s="9">
        <v>107.15689999999999</v>
      </c>
      <c r="I37" s="9">
        <v>134.41079999999999</v>
      </c>
      <c r="J37" s="9">
        <v>185.3734</v>
      </c>
      <c r="K37" s="9">
        <v>199.18870000000001</v>
      </c>
      <c r="L37" s="9">
        <v>327.87299999999999</v>
      </c>
      <c r="M37" s="9">
        <v>301.5652</v>
      </c>
      <c r="N37" s="9">
        <v>291.39530000000002</v>
      </c>
      <c r="O37" s="9">
        <v>309.01909999999998</v>
      </c>
      <c r="P37" s="9">
        <v>342.19319999999999</v>
      </c>
      <c r="Q37" s="9">
        <v>369.21300000000002</v>
      </c>
      <c r="R37" s="9">
        <v>387.03820000000002</v>
      </c>
      <c r="S37" s="9">
        <v>339.62939999999998</v>
      </c>
      <c r="T37" s="9">
        <v>347.43709999999999</v>
      </c>
      <c r="U37" s="9">
        <v>348.92469999999997</v>
      </c>
      <c r="V37" s="9">
        <v>348.94979999999998</v>
      </c>
      <c r="W37" s="9">
        <v>387.68459999999999</v>
      </c>
      <c r="X37" s="9">
        <v>429.83010000000002</v>
      </c>
      <c r="Y37" s="9">
        <v>424.09679999999997</v>
      </c>
      <c r="Z37" s="9">
        <v>404.79250000000002</v>
      </c>
      <c r="AA37" s="9">
        <v>378.84530000000001</v>
      </c>
      <c r="AB37" s="9">
        <v>228.18780000000001</v>
      </c>
      <c r="AC37" s="9">
        <v>137.91919999999999</v>
      </c>
      <c r="AD37" s="9">
        <v>354.63600000000002</v>
      </c>
      <c r="AE37" s="9">
        <v>104.43300000000001</v>
      </c>
      <c r="AF37" s="9">
        <v>101.3785</v>
      </c>
      <c r="AG37" s="9">
        <v>106.851</v>
      </c>
      <c r="AH37" s="9">
        <v>134.26740000000001</v>
      </c>
      <c r="AI37" s="9">
        <v>187.4598</v>
      </c>
      <c r="AJ37" s="9">
        <v>204.04589999999999</v>
      </c>
      <c r="AK37" s="9">
        <v>320.40570000000002</v>
      </c>
      <c r="AL37" s="9">
        <v>296.39359999999999</v>
      </c>
      <c r="AM37" s="9">
        <v>289.22609999999997</v>
      </c>
      <c r="AN37" s="9">
        <v>314.76979999999998</v>
      </c>
      <c r="AO37" s="9">
        <v>348.1155</v>
      </c>
      <c r="AP37" s="9">
        <v>373.94560000000001</v>
      </c>
      <c r="AQ37" s="9">
        <v>401.41390000000001</v>
      </c>
      <c r="AR37" s="9">
        <v>402.84460000000001</v>
      </c>
      <c r="AS37" s="9">
        <v>410.00799999999998</v>
      </c>
      <c r="AT37" s="9">
        <v>411.49560000000002</v>
      </c>
      <c r="AU37" s="9">
        <v>411.5206</v>
      </c>
      <c r="AV37" s="9">
        <v>448.18189999999998</v>
      </c>
      <c r="AW37" s="9">
        <v>442.79629999999997</v>
      </c>
      <c r="AX37" s="9">
        <v>437.06290000000001</v>
      </c>
      <c r="AY37" s="9">
        <v>408.89139999999998</v>
      </c>
      <c r="AZ37" s="9">
        <v>377.85969999999998</v>
      </c>
      <c r="BA37" s="9">
        <v>232.02930000000001</v>
      </c>
      <c r="BB37" s="9">
        <v>139.87520000000001</v>
      </c>
      <c r="BC37" s="9">
        <v>417.52980000000002</v>
      </c>
      <c r="BD37" s="9">
        <v>73.723460000000003</v>
      </c>
      <c r="BE37" s="9">
        <v>72.101590000000002</v>
      </c>
      <c r="BF37" s="9">
        <v>71.012829999999994</v>
      </c>
      <c r="BG37" s="9">
        <v>69.830430000000007</v>
      </c>
      <c r="BH37" s="9">
        <v>68.820430000000002</v>
      </c>
      <c r="BI37" s="9">
        <v>67.868319999999997</v>
      </c>
      <c r="BJ37" s="9">
        <v>67.342020000000005</v>
      </c>
      <c r="BK37" s="9">
        <v>66.926349999999999</v>
      </c>
      <c r="BL37" s="9">
        <v>67.854320000000001</v>
      </c>
      <c r="BM37" s="9">
        <v>72.005480000000006</v>
      </c>
      <c r="BN37" s="9">
        <v>77.707830000000001</v>
      </c>
      <c r="BO37" s="9">
        <v>83.626919999999998</v>
      </c>
      <c r="BP37" s="9">
        <v>88.281829999999999</v>
      </c>
      <c r="BQ37" s="9">
        <v>91.072209999999998</v>
      </c>
      <c r="BR37" s="9">
        <v>92.276439999999994</v>
      </c>
      <c r="BS37" s="9">
        <v>93.025670000000005</v>
      </c>
      <c r="BT37" s="9">
        <v>92.960189999999997</v>
      </c>
      <c r="BU37" s="9">
        <v>91.956339999999997</v>
      </c>
      <c r="BV37" s="9">
        <v>89.149900000000002</v>
      </c>
      <c r="BW37" s="9">
        <v>84.907499999999999</v>
      </c>
      <c r="BX37" s="9">
        <v>80.958269999999999</v>
      </c>
      <c r="BY37" s="9">
        <v>78.106009999999998</v>
      </c>
      <c r="BZ37" s="9">
        <v>75.947739999999996</v>
      </c>
      <c r="CA37" s="9">
        <v>74.018169999999998</v>
      </c>
      <c r="CB37" s="9">
        <v>45</v>
      </c>
      <c r="CC37" s="9">
        <v>3.43581</v>
      </c>
      <c r="CD37" s="9">
        <v>2.7879740000000002</v>
      </c>
      <c r="CE37" s="9">
        <v>2.8136040000000002</v>
      </c>
      <c r="CF37" s="9">
        <v>2.6149279999999999</v>
      </c>
      <c r="CG37" s="9">
        <v>1.468631</v>
      </c>
      <c r="CH37" s="9">
        <v>1.298047</v>
      </c>
      <c r="CI37" s="9">
        <v>2.0583480000000001</v>
      </c>
      <c r="CJ37" s="9">
        <v>1.128315</v>
      </c>
      <c r="CK37" s="9">
        <v>0.98273029999999995</v>
      </c>
      <c r="CL37" s="9">
        <v>0.67066309999999996</v>
      </c>
      <c r="CM37" s="9">
        <v>0.74219539999999995</v>
      </c>
      <c r="CN37" s="9">
        <v>0.71060869999999998</v>
      </c>
      <c r="CO37" s="9">
        <v>1.6909879999999999</v>
      </c>
      <c r="CP37" s="9">
        <v>1.6446419999999999</v>
      </c>
      <c r="CQ37" s="9">
        <v>1.6401829999999999</v>
      </c>
      <c r="CR37" s="9">
        <v>1.6522110000000001</v>
      </c>
      <c r="CS37" s="9">
        <v>1.6482159999999999</v>
      </c>
      <c r="CT37" s="9">
        <v>1.867577</v>
      </c>
      <c r="CU37" s="9">
        <v>1.8710290000000001</v>
      </c>
      <c r="CV37" s="9">
        <v>1.6595299999999999</v>
      </c>
      <c r="CW37" s="9">
        <v>3.686204</v>
      </c>
      <c r="CX37" s="9">
        <v>6.2670570000000003</v>
      </c>
      <c r="CY37" s="9">
        <v>3.802168</v>
      </c>
      <c r="CZ37" s="9">
        <v>3.5183749999999998</v>
      </c>
      <c r="DA37" s="9">
        <v>1.2222029999999999</v>
      </c>
    </row>
    <row r="38" spans="1:105" x14ac:dyDescent="0.25">
      <c r="A38" s="9" t="s">
        <v>165</v>
      </c>
      <c r="B38" s="9" t="s">
        <v>161</v>
      </c>
      <c r="C38" s="9" t="s">
        <v>158</v>
      </c>
      <c r="D38" s="9" t="s">
        <v>159</v>
      </c>
      <c r="E38" s="9">
        <v>11</v>
      </c>
      <c r="F38" s="9">
        <v>66.266649999999998</v>
      </c>
      <c r="G38" s="9">
        <v>62.823059999999998</v>
      </c>
      <c r="H38" s="9">
        <v>61.127569999999999</v>
      </c>
      <c r="I38" s="9">
        <v>74.192350000000005</v>
      </c>
      <c r="J38" s="9">
        <v>106.1135</v>
      </c>
      <c r="K38" s="9">
        <v>117.4545</v>
      </c>
      <c r="L38" s="9">
        <v>203.58850000000001</v>
      </c>
      <c r="M38" s="9">
        <v>220.5795</v>
      </c>
      <c r="N38" s="9">
        <v>232.27539999999999</v>
      </c>
      <c r="O38" s="9">
        <v>254.60839999999999</v>
      </c>
      <c r="P38" s="9">
        <v>278.5822</v>
      </c>
      <c r="Q38" s="9">
        <v>287.36660000000001</v>
      </c>
      <c r="R38" s="9">
        <v>288.06779999999998</v>
      </c>
      <c r="S38" s="9">
        <v>293.80459999999999</v>
      </c>
      <c r="T38" s="9">
        <v>298.61520000000002</v>
      </c>
      <c r="U38" s="9">
        <v>356.68860000000001</v>
      </c>
      <c r="V38" s="9">
        <v>324.6825</v>
      </c>
      <c r="W38" s="9">
        <v>322.5077</v>
      </c>
      <c r="X38" s="9">
        <v>318.20549999999997</v>
      </c>
      <c r="Y38" s="9">
        <v>313.40010000000001</v>
      </c>
      <c r="Z38" s="9">
        <v>312.32159999999999</v>
      </c>
      <c r="AA38" s="9">
        <v>341.39760000000001</v>
      </c>
      <c r="AB38" s="9">
        <v>94.53707</v>
      </c>
      <c r="AC38" s="9">
        <v>83.311120000000003</v>
      </c>
      <c r="AD38" s="9">
        <v>315.69779999999997</v>
      </c>
      <c r="AE38" s="9">
        <v>75.746920000000003</v>
      </c>
      <c r="AF38" s="9">
        <v>71.712289999999996</v>
      </c>
      <c r="AG38" s="9">
        <v>72.047669999999997</v>
      </c>
      <c r="AH38" s="9">
        <v>89.141999999999996</v>
      </c>
      <c r="AI38" s="9">
        <v>119.9066</v>
      </c>
      <c r="AJ38" s="9">
        <v>134.64490000000001</v>
      </c>
      <c r="AK38" s="9">
        <v>200.28139999999999</v>
      </c>
      <c r="AL38" s="9">
        <v>208.583</v>
      </c>
      <c r="AM38" s="9">
        <v>221.38310000000001</v>
      </c>
      <c r="AN38" s="9">
        <v>254.0943</v>
      </c>
      <c r="AO38" s="9">
        <v>278.59899999999999</v>
      </c>
      <c r="AP38" s="9">
        <v>286.55410000000001</v>
      </c>
      <c r="AQ38" s="9">
        <v>288.37</v>
      </c>
      <c r="AR38" s="9">
        <v>293.86250000000001</v>
      </c>
      <c r="AS38" s="9">
        <v>298.20400000000001</v>
      </c>
      <c r="AT38" s="9">
        <v>358.15480000000002</v>
      </c>
      <c r="AU38" s="9">
        <v>361.82990000000001</v>
      </c>
      <c r="AV38" s="9">
        <v>359.65519999999998</v>
      </c>
      <c r="AW38" s="9">
        <v>355.35300000000001</v>
      </c>
      <c r="AX38" s="9">
        <v>350.45269999999999</v>
      </c>
      <c r="AY38" s="9">
        <v>349.37419999999997</v>
      </c>
      <c r="AZ38" s="9">
        <v>342.77510000000001</v>
      </c>
      <c r="BA38" s="9">
        <v>119.67400000000001</v>
      </c>
      <c r="BB38" s="9">
        <v>92.511859999999999</v>
      </c>
      <c r="BC38" s="9">
        <v>355.32979999999998</v>
      </c>
      <c r="BD38" s="9">
        <v>64.335890000000006</v>
      </c>
      <c r="BE38" s="9">
        <v>63.410710000000002</v>
      </c>
      <c r="BF38" s="9">
        <v>62.262500000000003</v>
      </c>
      <c r="BG38" s="9">
        <v>61.379109999999997</v>
      </c>
      <c r="BH38" s="9">
        <v>60.482680000000002</v>
      </c>
      <c r="BI38" s="9">
        <v>59.374639999999999</v>
      </c>
      <c r="BJ38" s="9">
        <v>58.460720000000002</v>
      </c>
      <c r="BK38" s="9">
        <v>58.26482</v>
      </c>
      <c r="BL38" s="9">
        <v>60.006430000000002</v>
      </c>
      <c r="BM38" s="9">
        <v>64.787499999999994</v>
      </c>
      <c r="BN38" s="9">
        <v>69.92089</v>
      </c>
      <c r="BO38" s="9">
        <v>74.129639999999995</v>
      </c>
      <c r="BP38" s="9">
        <v>76.929460000000006</v>
      </c>
      <c r="BQ38" s="9">
        <v>78.625889999999998</v>
      </c>
      <c r="BR38" s="9">
        <v>79.924999999999997</v>
      </c>
      <c r="BS38" s="9">
        <v>80.305359999999993</v>
      </c>
      <c r="BT38" s="9">
        <v>79.619640000000004</v>
      </c>
      <c r="BU38" s="9">
        <v>77.901960000000003</v>
      </c>
      <c r="BV38" s="9">
        <v>75.016080000000002</v>
      </c>
      <c r="BW38" s="9">
        <v>71.694999999999993</v>
      </c>
      <c r="BX38" s="9">
        <v>69.325530000000001</v>
      </c>
      <c r="BY38" s="9">
        <v>67.586969999999994</v>
      </c>
      <c r="BZ38" s="9">
        <v>65.853030000000004</v>
      </c>
      <c r="CA38" s="9">
        <v>64.581959999999995</v>
      </c>
      <c r="CB38" s="9">
        <v>14</v>
      </c>
      <c r="CC38" s="9">
        <v>9.2953340000000004</v>
      </c>
      <c r="CD38" s="9">
        <v>8.0435359999999996</v>
      </c>
      <c r="CE38" s="9">
        <v>7.8556080000000001</v>
      </c>
      <c r="CF38" s="9">
        <v>7.300675</v>
      </c>
      <c r="CG38" s="9">
        <v>4.6329209999999996</v>
      </c>
      <c r="CH38" s="9">
        <v>4.5898839999999996</v>
      </c>
      <c r="CI38" s="9">
        <v>5.9188330000000002</v>
      </c>
      <c r="CJ38" s="9">
        <v>4.5608310000000003</v>
      </c>
      <c r="CK38" s="9">
        <v>4.0509500000000003</v>
      </c>
      <c r="CL38" s="9">
        <v>3.2303829999999998</v>
      </c>
      <c r="CM38" s="9">
        <v>4.1559470000000003</v>
      </c>
      <c r="CN38" s="9">
        <v>3.1346259999999999</v>
      </c>
      <c r="CO38" s="9">
        <v>2.471711</v>
      </c>
      <c r="CP38" s="9">
        <v>2.5070229999999998</v>
      </c>
      <c r="CQ38" s="9">
        <v>2.453919</v>
      </c>
      <c r="CR38" s="9">
        <v>3.843188</v>
      </c>
      <c r="CS38" s="9">
        <v>9.1996079999999996</v>
      </c>
      <c r="CT38" s="9">
        <v>9.0139890000000005</v>
      </c>
      <c r="CU38" s="9">
        <v>8.9698370000000001</v>
      </c>
      <c r="CV38" s="9">
        <v>9.104616</v>
      </c>
      <c r="CW38" s="9">
        <v>9.1347679999999993</v>
      </c>
      <c r="CX38" s="9">
        <v>9.691865</v>
      </c>
      <c r="CY38" s="9">
        <v>8.178293</v>
      </c>
      <c r="CZ38" s="9">
        <v>7.365602</v>
      </c>
      <c r="DA38" s="9">
        <v>7.0384359999999999</v>
      </c>
    </row>
    <row r="39" spans="1:105" x14ac:dyDescent="0.25">
      <c r="A39" s="9" t="s">
        <v>165</v>
      </c>
      <c r="B39" s="9" t="s">
        <v>161</v>
      </c>
      <c r="C39" s="9" t="s">
        <v>158</v>
      </c>
      <c r="D39" s="9" t="s">
        <v>159</v>
      </c>
      <c r="E39" s="9">
        <v>12</v>
      </c>
      <c r="F39" s="9">
        <v>70.233149999999995</v>
      </c>
      <c r="G39" s="9">
        <v>68.946770000000001</v>
      </c>
      <c r="H39" s="9">
        <v>67.232550000000003</v>
      </c>
      <c r="I39" s="9">
        <v>77.295659999999998</v>
      </c>
      <c r="J39" s="9">
        <v>112.4365</v>
      </c>
      <c r="K39" s="9">
        <v>127.67910000000001</v>
      </c>
      <c r="L39" s="9">
        <v>221.0761</v>
      </c>
      <c r="M39" s="9">
        <v>207.90280000000001</v>
      </c>
      <c r="N39" s="9">
        <v>192.43510000000001</v>
      </c>
      <c r="O39" s="9">
        <v>209.97219999999999</v>
      </c>
      <c r="P39" s="9">
        <v>225.93680000000001</v>
      </c>
      <c r="Q39" s="9">
        <v>226.87559999999999</v>
      </c>
      <c r="R39" s="9">
        <v>227.1337</v>
      </c>
      <c r="S39" s="9">
        <v>228.91630000000001</v>
      </c>
      <c r="T39" s="9">
        <v>233.2989</v>
      </c>
      <c r="U39" s="9">
        <v>294.10149999999999</v>
      </c>
      <c r="V39" s="9">
        <v>248.41980000000001</v>
      </c>
      <c r="W39" s="9">
        <v>248.03469999999999</v>
      </c>
      <c r="X39" s="9">
        <v>247.81139999999999</v>
      </c>
      <c r="Y39" s="9">
        <v>248.65119999999999</v>
      </c>
      <c r="Z39" s="9">
        <v>248.59710000000001</v>
      </c>
      <c r="AA39" s="9">
        <v>274.62610000000001</v>
      </c>
      <c r="AB39" s="9">
        <v>88.012630000000001</v>
      </c>
      <c r="AC39" s="9">
        <v>77.364410000000007</v>
      </c>
      <c r="AD39" s="9">
        <v>245.77889999999999</v>
      </c>
      <c r="AE39" s="9">
        <v>79.713419999999999</v>
      </c>
      <c r="AF39" s="9">
        <v>77.835999999999999</v>
      </c>
      <c r="AG39" s="9">
        <v>78.152649999999994</v>
      </c>
      <c r="AH39" s="9">
        <v>92.2453</v>
      </c>
      <c r="AI39" s="9">
        <v>126.2295</v>
      </c>
      <c r="AJ39" s="9">
        <v>144.86949999999999</v>
      </c>
      <c r="AK39" s="9">
        <v>217.76900000000001</v>
      </c>
      <c r="AL39" s="9">
        <v>195.90629999999999</v>
      </c>
      <c r="AM39" s="9">
        <v>181.5428</v>
      </c>
      <c r="AN39" s="9">
        <v>209.4581</v>
      </c>
      <c r="AO39" s="9">
        <v>225.95349999999999</v>
      </c>
      <c r="AP39" s="9">
        <v>226.06309999999999</v>
      </c>
      <c r="AQ39" s="9">
        <v>227.4359</v>
      </c>
      <c r="AR39" s="9">
        <v>228.9742</v>
      </c>
      <c r="AS39" s="9">
        <v>232.8878</v>
      </c>
      <c r="AT39" s="9">
        <v>295.56760000000003</v>
      </c>
      <c r="AU39" s="9">
        <v>285.56729999999999</v>
      </c>
      <c r="AV39" s="9">
        <v>285.18220000000002</v>
      </c>
      <c r="AW39" s="9">
        <v>284.95890000000003</v>
      </c>
      <c r="AX39" s="9">
        <v>285.7038</v>
      </c>
      <c r="AY39" s="9">
        <v>285.6497</v>
      </c>
      <c r="AZ39" s="9">
        <v>276.00360000000001</v>
      </c>
      <c r="BA39" s="9">
        <v>113.14960000000001</v>
      </c>
      <c r="BB39" s="9">
        <v>86.565160000000006</v>
      </c>
      <c r="BC39" s="9">
        <v>285.41079999999999</v>
      </c>
      <c r="BD39" s="9">
        <v>42.957859999999997</v>
      </c>
      <c r="BE39" s="9">
        <v>42.148209999999999</v>
      </c>
      <c r="BF39" s="9">
        <v>41.673929999999999</v>
      </c>
      <c r="BG39" s="9">
        <v>41.256970000000003</v>
      </c>
      <c r="BH39" s="9">
        <v>41.003219999999999</v>
      </c>
      <c r="BI39" s="9">
        <v>40.707680000000003</v>
      </c>
      <c r="BJ39" s="9">
        <v>40.613750000000003</v>
      </c>
      <c r="BK39" s="9">
        <v>40.412680000000002</v>
      </c>
      <c r="BL39" s="9">
        <v>40.945529999999998</v>
      </c>
      <c r="BM39" s="9">
        <v>42.742319999999999</v>
      </c>
      <c r="BN39" s="9">
        <v>45.113210000000002</v>
      </c>
      <c r="BO39" s="9">
        <v>48.015000000000001</v>
      </c>
      <c r="BP39" s="9">
        <v>49.7</v>
      </c>
      <c r="BQ39" s="9">
        <v>50.329459999999997</v>
      </c>
      <c r="BR39" s="9">
        <v>50.408929999999998</v>
      </c>
      <c r="BS39" s="9">
        <v>50.884999999999998</v>
      </c>
      <c r="BT39" s="9">
        <v>50.816249999999997</v>
      </c>
      <c r="BU39" s="9">
        <v>49.761069999999997</v>
      </c>
      <c r="BV39" s="9">
        <v>48.616779999999999</v>
      </c>
      <c r="BW39" s="9">
        <v>47.322139999999997</v>
      </c>
      <c r="BX39" s="9">
        <v>46.361429999999999</v>
      </c>
      <c r="BY39" s="9">
        <v>45.504280000000001</v>
      </c>
      <c r="BZ39" s="9">
        <v>44.691249999999997</v>
      </c>
      <c r="CA39" s="9">
        <v>43.763210000000001</v>
      </c>
      <c r="CB39" s="9">
        <v>14</v>
      </c>
      <c r="CC39" s="9">
        <v>6.4964009999999996</v>
      </c>
      <c r="CD39" s="9">
        <v>6.0028319999999997</v>
      </c>
      <c r="CE39" s="9">
        <v>6.0798949999999996</v>
      </c>
      <c r="CF39" s="9">
        <v>5.9632310000000004</v>
      </c>
      <c r="CG39" s="9">
        <v>3.7548910000000002</v>
      </c>
      <c r="CH39" s="9">
        <v>3.8242639999999999</v>
      </c>
      <c r="CI39" s="9">
        <v>5.0702020000000001</v>
      </c>
      <c r="CJ39" s="9">
        <v>3.5932300000000001</v>
      </c>
      <c r="CK39" s="9">
        <v>3.3714559999999998</v>
      </c>
      <c r="CL39" s="9">
        <v>2.6357189999999999</v>
      </c>
      <c r="CM39" s="9">
        <v>3.2159089999999999</v>
      </c>
      <c r="CN39" s="9">
        <v>2.8083930000000001</v>
      </c>
      <c r="CO39" s="9">
        <v>2.4290829999999999</v>
      </c>
      <c r="CP39" s="9">
        <v>2.6024620000000001</v>
      </c>
      <c r="CQ39" s="9">
        <v>2.675961</v>
      </c>
      <c r="CR39" s="9">
        <v>3.6379090000000001</v>
      </c>
      <c r="CS39" s="9">
        <v>7.8089560000000002</v>
      </c>
      <c r="CT39" s="9">
        <v>7.9275589999999996</v>
      </c>
      <c r="CU39" s="9">
        <v>8.0734910000000006</v>
      </c>
      <c r="CV39" s="9">
        <v>8.2053919999999998</v>
      </c>
      <c r="CW39" s="9">
        <v>8.3403840000000002</v>
      </c>
      <c r="CX39" s="9">
        <v>8.6825019999999995</v>
      </c>
      <c r="CY39" s="9">
        <v>7.2978630000000004</v>
      </c>
      <c r="CZ39" s="9">
        <v>6.6616090000000003</v>
      </c>
      <c r="DA39" s="9">
        <v>6.5504429999999996</v>
      </c>
    </row>
    <row r="40" spans="1:105" x14ac:dyDescent="0.25">
      <c r="A40" s="9" t="s">
        <v>165</v>
      </c>
      <c r="B40" s="9" t="s">
        <v>161</v>
      </c>
      <c r="C40" s="9" t="s">
        <v>158</v>
      </c>
      <c r="D40" s="9" t="s">
        <v>17</v>
      </c>
      <c r="E40" s="9">
        <v>8</v>
      </c>
      <c r="F40" s="9">
        <v>110.1876</v>
      </c>
      <c r="G40" s="9">
        <v>108.47880000000001</v>
      </c>
      <c r="H40" s="9">
        <v>123.8711</v>
      </c>
      <c r="I40" s="9">
        <v>160.6465</v>
      </c>
      <c r="J40" s="9">
        <v>219.35290000000001</v>
      </c>
      <c r="K40" s="9">
        <v>231.7063</v>
      </c>
      <c r="L40" s="9">
        <v>353.41500000000002</v>
      </c>
      <c r="M40" s="9">
        <v>326.22410000000002</v>
      </c>
      <c r="N40" s="9">
        <v>334.31380000000001</v>
      </c>
      <c r="O40" s="9">
        <v>353.38839999999999</v>
      </c>
      <c r="P40" s="9">
        <v>383.85969999999998</v>
      </c>
      <c r="Q40" s="9">
        <v>406.42500000000001</v>
      </c>
      <c r="R40" s="9">
        <v>422.31880000000001</v>
      </c>
      <c r="S40" s="9">
        <v>374.56979999999999</v>
      </c>
      <c r="T40" s="9">
        <v>369.1628</v>
      </c>
      <c r="U40" s="9">
        <v>370.3657</v>
      </c>
      <c r="V40" s="9">
        <v>370.1902</v>
      </c>
      <c r="W40" s="9">
        <v>372.33460000000002</v>
      </c>
      <c r="X40" s="9">
        <v>443.23939999999999</v>
      </c>
      <c r="Y40" s="9">
        <v>439.57619999999997</v>
      </c>
      <c r="Z40" s="9">
        <v>459.0222</v>
      </c>
      <c r="AA40" s="9">
        <v>436.87240000000003</v>
      </c>
      <c r="AB40" s="9">
        <v>262.71080000000001</v>
      </c>
      <c r="AC40" s="9">
        <v>152.25620000000001</v>
      </c>
      <c r="AD40" s="9">
        <v>371.01299999999998</v>
      </c>
      <c r="AE40" s="9">
        <v>112.36839999999999</v>
      </c>
      <c r="AF40" s="9">
        <v>109.71980000000001</v>
      </c>
      <c r="AG40" s="9">
        <v>118.2205</v>
      </c>
      <c r="AH40" s="9">
        <v>151.77979999999999</v>
      </c>
      <c r="AI40" s="9">
        <v>220.56389999999999</v>
      </c>
      <c r="AJ40" s="9">
        <v>245.64830000000001</v>
      </c>
      <c r="AK40" s="9">
        <v>355.34129999999999</v>
      </c>
      <c r="AL40" s="9">
        <v>320.84609999999998</v>
      </c>
      <c r="AM40" s="9">
        <v>327.76339999999999</v>
      </c>
      <c r="AN40" s="9">
        <v>353.44600000000003</v>
      </c>
      <c r="AO40" s="9">
        <v>382.9579</v>
      </c>
      <c r="AP40" s="9">
        <v>405.84710000000001</v>
      </c>
      <c r="AQ40" s="9">
        <v>430.47210000000001</v>
      </c>
      <c r="AR40" s="9">
        <v>428.3535</v>
      </c>
      <c r="AS40" s="9">
        <v>422.78579999999999</v>
      </c>
      <c r="AT40" s="9">
        <v>423.98869999999999</v>
      </c>
      <c r="AU40" s="9">
        <v>423.81330000000003</v>
      </c>
      <c r="AV40" s="9">
        <v>421.45479999999998</v>
      </c>
      <c r="AW40" s="9">
        <v>449.50560000000002</v>
      </c>
      <c r="AX40" s="9">
        <v>445.8424</v>
      </c>
      <c r="AY40" s="9">
        <v>452.71449999999999</v>
      </c>
      <c r="AZ40" s="9">
        <v>427.51249999999999</v>
      </c>
      <c r="BA40" s="9">
        <v>263.30880000000002</v>
      </c>
      <c r="BB40" s="9">
        <v>150.36410000000001</v>
      </c>
      <c r="BC40" s="9">
        <v>424.50880000000001</v>
      </c>
      <c r="BD40" s="9">
        <v>77.281109999999998</v>
      </c>
      <c r="BE40" s="9">
        <v>76.036029999999997</v>
      </c>
      <c r="BF40" s="9">
        <v>74.932429999999997</v>
      </c>
      <c r="BG40" s="9">
        <v>73.96405</v>
      </c>
      <c r="BH40" s="9">
        <v>72.997749999999996</v>
      </c>
      <c r="BI40" s="9">
        <v>72.171679999999995</v>
      </c>
      <c r="BJ40" s="9">
        <v>71.578789999999998</v>
      </c>
      <c r="BK40" s="9">
        <v>71.826669999999993</v>
      </c>
      <c r="BL40" s="9">
        <v>74.575779999999995</v>
      </c>
      <c r="BM40" s="9">
        <v>79.308800000000005</v>
      </c>
      <c r="BN40" s="9">
        <v>84.253810000000001</v>
      </c>
      <c r="BO40" s="9">
        <v>88.565240000000003</v>
      </c>
      <c r="BP40" s="9">
        <v>91.556880000000007</v>
      </c>
      <c r="BQ40" s="9">
        <v>93.466449999999995</v>
      </c>
      <c r="BR40" s="9">
        <v>94.839560000000006</v>
      </c>
      <c r="BS40" s="9">
        <v>95.549090000000007</v>
      </c>
      <c r="BT40" s="9">
        <v>95.577960000000004</v>
      </c>
      <c r="BU40" s="9">
        <v>94.833600000000004</v>
      </c>
      <c r="BV40" s="9">
        <v>93.649640000000005</v>
      </c>
      <c r="BW40" s="9">
        <v>91.001369999999994</v>
      </c>
      <c r="BX40" s="9">
        <v>87.317740000000001</v>
      </c>
      <c r="BY40" s="9">
        <v>83.846609999999998</v>
      </c>
      <c r="BZ40" s="9">
        <v>81.38252</v>
      </c>
      <c r="CA40" s="9">
        <v>79.528720000000007</v>
      </c>
      <c r="CB40" s="9">
        <v>51</v>
      </c>
      <c r="CC40" s="9">
        <v>4.8023920000000002</v>
      </c>
      <c r="CD40" s="9">
        <v>4.0792020000000004</v>
      </c>
      <c r="CE40" s="9">
        <v>4.1428539999999998</v>
      </c>
      <c r="CF40" s="9">
        <v>3.8272349999999999</v>
      </c>
      <c r="CG40" s="9">
        <v>2.1951499999999999</v>
      </c>
      <c r="CH40" s="9">
        <v>1.85781</v>
      </c>
      <c r="CI40" s="9">
        <v>3.0210149999999998</v>
      </c>
      <c r="CJ40" s="9">
        <v>1.671529</v>
      </c>
      <c r="CK40" s="9">
        <v>1.316576</v>
      </c>
      <c r="CL40" s="9">
        <v>0.88598849999999996</v>
      </c>
      <c r="CM40" s="9">
        <v>1.012292</v>
      </c>
      <c r="CN40" s="9">
        <v>1.008283</v>
      </c>
      <c r="CO40" s="9">
        <v>1.4572480000000001</v>
      </c>
      <c r="CP40" s="9">
        <v>1.459775</v>
      </c>
      <c r="CQ40" s="9">
        <v>1.5747359999999999</v>
      </c>
      <c r="CR40" s="9">
        <v>1.57578</v>
      </c>
      <c r="CS40" s="9">
        <v>1.570959</v>
      </c>
      <c r="CT40" s="9">
        <v>2.3419539999999999</v>
      </c>
      <c r="CU40" s="9">
        <v>2.6426889999999998</v>
      </c>
      <c r="CV40" s="9">
        <v>2.5073349999999999</v>
      </c>
      <c r="CW40" s="9">
        <v>4.8912630000000004</v>
      </c>
      <c r="CX40" s="9">
        <v>8.3007570000000008</v>
      </c>
      <c r="CY40" s="9">
        <v>4.9975189999999996</v>
      </c>
      <c r="CZ40" s="9">
        <v>4.9995810000000001</v>
      </c>
      <c r="DA40" s="9">
        <v>1.254623</v>
      </c>
    </row>
    <row r="41" spans="1:105" x14ac:dyDescent="0.25">
      <c r="A41" s="9" t="s">
        <v>165</v>
      </c>
      <c r="B41" s="9" t="s">
        <v>161</v>
      </c>
      <c r="C41" s="9" t="s">
        <v>160</v>
      </c>
      <c r="D41" s="9" t="s">
        <v>159</v>
      </c>
      <c r="E41" s="9">
        <v>1</v>
      </c>
      <c r="F41" s="9">
        <v>68.994399999999999</v>
      </c>
      <c r="G41" s="9">
        <v>67.893829999999994</v>
      </c>
      <c r="H41" s="9">
        <v>66.359409999999997</v>
      </c>
      <c r="I41" s="9">
        <v>75.484620000000007</v>
      </c>
      <c r="J41" s="9">
        <v>108.36060000000001</v>
      </c>
      <c r="K41" s="9">
        <v>119.67140000000001</v>
      </c>
      <c r="L41" s="9">
        <v>233.35560000000001</v>
      </c>
      <c r="M41" s="9">
        <v>239.26159999999999</v>
      </c>
      <c r="N41" s="9">
        <v>211.6712</v>
      </c>
      <c r="O41" s="9">
        <v>208.0104</v>
      </c>
      <c r="P41" s="9">
        <v>224.94479999999999</v>
      </c>
      <c r="Q41" s="9">
        <v>228.78909999999999</v>
      </c>
      <c r="R41" s="9">
        <v>228.75370000000001</v>
      </c>
      <c r="S41" s="9">
        <v>230.7731</v>
      </c>
      <c r="T41" s="9">
        <v>232.58709999999999</v>
      </c>
      <c r="U41" s="9">
        <v>297.2593</v>
      </c>
      <c r="V41" s="9">
        <v>261.38799999999998</v>
      </c>
      <c r="W41" s="9">
        <v>261.21679999999998</v>
      </c>
      <c r="X41" s="9">
        <v>261.1173</v>
      </c>
      <c r="Y41" s="9">
        <v>261.48520000000002</v>
      </c>
      <c r="Z41" s="9">
        <v>261.39870000000002</v>
      </c>
      <c r="AA41" s="9">
        <v>288.94139999999999</v>
      </c>
      <c r="AB41" s="9">
        <v>85.440730000000002</v>
      </c>
      <c r="AC41" s="9">
        <v>80.033730000000006</v>
      </c>
      <c r="AD41" s="9">
        <v>258.79809999999998</v>
      </c>
      <c r="AE41" s="9">
        <v>78.47466</v>
      </c>
      <c r="AF41" s="9">
        <v>76.783050000000003</v>
      </c>
      <c r="AG41" s="9">
        <v>77.279510000000002</v>
      </c>
      <c r="AH41" s="9">
        <v>90.434259999999995</v>
      </c>
      <c r="AI41" s="9">
        <v>122.1537</v>
      </c>
      <c r="AJ41" s="9">
        <v>136.86179999999999</v>
      </c>
      <c r="AK41" s="9">
        <v>230.04839999999999</v>
      </c>
      <c r="AL41" s="9">
        <v>227.26519999999999</v>
      </c>
      <c r="AM41" s="9">
        <v>200.77889999999999</v>
      </c>
      <c r="AN41" s="9">
        <v>207.49619999999999</v>
      </c>
      <c r="AO41" s="9">
        <v>224.9615</v>
      </c>
      <c r="AP41" s="9">
        <v>227.97659999999999</v>
      </c>
      <c r="AQ41" s="9">
        <v>229.05590000000001</v>
      </c>
      <c r="AR41" s="9">
        <v>230.83109999999999</v>
      </c>
      <c r="AS41" s="9">
        <v>232.17590000000001</v>
      </c>
      <c r="AT41" s="9">
        <v>298.72539999999998</v>
      </c>
      <c r="AU41" s="9">
        <v>298.53550000000001</v>
      </c>
      <c r="AV41" s="9">
        <v>298.36419999999998</v>
      </c>
      <c r="AW41" s="9">
        <v>298.2647</v>
      </c>
      <c r="AX41" s="9">
        <v>298.5378</v>
      </c>
      <c r="AY41" s="9">
        <v>298.4513</v>
      </c>
      <c r="AZ41" s="9">
        <v>290.31889999999999</v>
      </c>
      <c r="BA41" s="9">
        <v>110.57769999999999</v>
      </c>
      <c r="BB41" s="9">
        <v>89.234470000000002</v>
      </c>
      <c r="BC41" s="9">
        <v>298.43</v>
      </c>
      <c r="BD41" s="9">
        <v>46.455889999999997</v>
      </c>
      <c r="BE41" s="9">
        <v>45.883040000000001</v>
      </c>
      <c r="BF41" s="9">
        <v>45.678930000000001</v>
      </c>
      <c r="BG41" s="9">
        <v>45.111789999999999</v>
      </c>
      <c r="BH41" s="9">
        <v>44.587319999999998</v>
      </c>
      <c r="BI41" s="9">
        <v>44.335709999999999</v>
      </c>
      <c r="BJ41" s="9">
        <v>44.857860000000002</v>
      </c>
      <c r="BK41" s="9">
        <v>44.783209999999997</v>
      </c>
      <c r="BL41" s="9">
        <v>44.953569999999999</v>
      </c>
      <c r="BM41" s="9">
        <v>46.270710000000001</v>
      </c>
      <c r="BN41" s="9">
        <v>48.304110000000001</v>
      </c>
      <c r="BO41" s="9">
        <v>49.96696</v>
      </c>
      <c r="BP41" s="9">
        <v>51.784109999999998</v>
      </c>
      <c r="BQ41" s="9">
        <v>53.16854</v>
      </c>
      <c r="BR41" s="9">
        <v>53.92257</v>
      </c>
      <c r="BS41" s="9">
        <v>54.242789999999999</v>
      </c>
      <c r="BT41" s="9">
        <v>54.236469999999997</v>
      </c>
      <c r="BU41" s="9">
        <v>53.498930000000001</v>
      </c>
      <c r="BV41" s="9">
        <v>51.555889999999998</v>
      </c>
      <c r="BW41" s="9">
        <v>50.238210000000002</v>
      </c>
      <c r="BX41" s="9">
        <v>49.431609999999999</v>
      </c>
      <c r="BY41" s="9">
        <v>48.683399999999999</v>
      </c>
      <c r="BZ41" s="9">
        <v>47.661610000000003</v>
      </c>
      <c r="CA41" s="9">
        <v>47.209110000000003</v>
      </c>
      <c r="CB41" s="9">
        <v>14</v>
      </c>
      <c r="CC41" s="9">
        <v>6.1350790000000002</v>
      </c>
      <c r="CD41" s="9">
        <v>5.64459</v>
      </c>
      <c r="CE41" s="9">
        <v>5.7199460000000002</v>
      </c>
      <c r="CF41" s="9">
        <v>5.6326289999999997</v>
      </c>
      <c r="CG41" s="9">
        <v>3.5524070000000001</v>
      </c>
      <c r="CH41" s="9">
        <v>3.599926</v>
      </c>
      <c r="CI41" s="9">
        <v>4.7128170000000003</v>
      </c>
      <c r="CJ41" s="9">
        <v>3.293901</v>
      </c>
      <c r="CK41" s="9">
        <v>3.0613109999999999</v>
      </c>
      <c r="CL41" s="9">
        <v>2.349863</v>
      </c>
      <c r="CM41" s="9">
        <v>2.863756</v>
      </c>
      <c r="CN41" s="9">
        <v>2.466758</v>
      </c>
      <c r="CO41" s="9">
        <v>2.0616669999999999</v>
      </c>
      <c r="CP41" s="9">
        <v>2.1737839999999999</v>
      </c>
      <c r="CQ41" s="9">
        <v>2.2399309999999999</v>
      </c>
      <c r="CR41" s="9">
        <v>3.376417</v>
      </c>
      <c r="CS41" s="9">
        <v>7.2552240000000001</v>
      </c>
      <c r="CT41" s="9">
        <v>7.2721619999999998</v>
      </c>
      <c r="CU41" s="9">
        <v>7.3653719999999998</v>
      </c>
      <c r="CV41" s="9">
        <v>7.4538039999999999</v>
      </c>
      <c r="CW41" s="9">
        <v>7.566039</v>
      </c>
      <c r="CX41" s="9">
        <v>7.5379300000000002</v>
      </c>
      <c r="CY41" s="9">
        <v>6.861046</v>
      </c>
      <c r="CZ41" s="9">
        <v>6.2093259999999999</v>
      </c>
      <c r="DA41" s="9">
        <v>5.7470030000000003</v>
      </c>
    </row>
    <row r="42" spans="1:105" x14ac:dyDescent="0.25">
      <c r="A42" s="9" t="s">
        <v>165</v>
      </c>
      <c r="B42" s="9" t="s">
        <v>161</v>
      </c>
      <c r="C42" s="9" t="s">
        <v>160</v>
      </c>
      <c r="D42" s="9" t="s">
        <v>159</v>
      </c>
      <c r="E42" s="9">
        <v>2</v>
      </c>
      <c r="F42" s="9">
        <v>59.156739999999999</v>
      </c>
      <c r="G42" s="9">
        <v>58.567419999999998</v>
      </c>
      <c r="H42" s="9">
        <v>56.530349999999999</v>
      </c>
      <c r="I42" s="9">
        <v>65.100830000000002</v>
      </c>
      <c r="J42" s="9">
        <v>102.2075</v>
      </c>
      <c r="K42" s="9">
        <v>110.2265</v>
      </c>
      <c r="L42" s="9">
        <v>217.43780000000001</v>
      </c>
      <c r="M42" s="9">
        <v>219.7277</v>
      </c>
      <c r="N42" s="9">
        <v>204.1705</v>
      </c>
      <c r="O42" s="9">
        <v>202.7413</v>
      </c>
      <c r="P42" s="9">
        <v>227.4247</v>
      </c>
      <c r="Q42" s="9">
        <v>235.13069999999999</v>
      </c>
      <c r="R42" s="9">
        <v>238.46029999999999</v>
      </c>
      <c r="S42" s="9">
        <v>242.5581</v>
      </c>
      <c r="T42" s="9">
        <v>244.3356</v>
      </c>
      <c r="U42" s="9">
        <v>286.28100000000001</v>
      </c>
      <c r="V42" s="9">
        <v>267.65199999999999</v>
      </c>
      <c r="W42" s="9">
        <v>267.76580000000001</v>
      </c>
      <c r="X42" s="9">
        <v>268.03699999999998</v>
      </c>
      <c r="Y42" s="9">
        <v>268.1497</v>
      </c>
      <c r="Z42" s="9">
        <v>267.96179999999998</v>
      </c>
      <c r="AA42" s="9">
        <v>298.57709999999997</v>
      </c>
      <c r="AB42" s="9">
        <v>78.393439999999998</v>
      </c>
      <c r="AC42" s="9">
        <v>71.55162</v>
      </c>
      <c r="AD42" s="9">
        <v>265.01170000000002</v>
      </c>
      <c r="AE42" s="9">
        <v>69.352580000000003</v>
      </c>
      <c r="AF42" s="9">
        <v>68.112579999999994</v>
      </c>
      <c r="AG42" s="9">
        <v>68.01952</v>
      </c>
      <c r="AH42" s="9">
        <v>80.457459999999998</v>
      </c>
      <c r="AI42" s="9">
        <v>116.6219</v>
      </c>
      <c r="AJ42" s="9">
        <v>127.4256</v>
      </c>
      <c r="AK42" s="9">
        <v>213.40539999999999</v>
      </c>
      <c r="AL42" s="9">
        <v>207.6806</v>
      </c>
      <c r="AM42" s="9">
        <v>193.78020000000001</v>
      </c>
      <c r="AN42" s="9">
        <v>202.31309999999999</v>
      </c>
      <c r="AO42" s="9">
        <v>228.31809999999999</v>
      </c>
      <c r="AP42" s="9">
        <v>235.0521</v>
      </c>
      <c r="AQ42" s="9">
        <v>239.26390000000001</v>
      </c>
      <c r="AR42" s="9">
        <v>242.98779999999999</v>
      </c>
      <c r="AS42" s="9">
        <v>244.23349999999999</v>
      </c>
      <c r="AT42" s="9">
        <v>288.74299999999999</v>
      </c>
      <c r="AU42" s="9">
        <v>305.95960000000002</v>
      </c>
      <c r="AV42" s="9">
        <v>306.07339999999999</v>
      </c>
      <c r="AW42" s="9">
        <v>306.34449999999998</v>
      </c>
      <c r="AX42" s="9">
        <v>306.35520000000002</v>
      </c>
      <c r="AY42" s="9">
        <v>306.16719999999998</v>
      </c>
      <c r="AZ42" s="9">
        <v>300.28739999999999</v>
      </c>
      <c r="BA42" s="9">
        <v>102.6159</v>
      </c>
      <c r="BB42" s="9">
        <v>80.11224</v>
      </c>
      <c r="BC42" s="9">
        <v>306.17939999999999</v>
      </c>
      <c r="BD42" s="9">
        <v>49.557499999999997</v>
      </c>
      <c r="BE42" s="9">
        <v>49.081780000000002</v>
      </c>
      <c r="BF42" s="9">
        <v>48.640709999999999</v>
      </c>
      <c r="BG42" s="9">
        <v>48.373750000000001</v>
      </c>
      <c r="BH42" s="9">
        <v>48.338749999999997</v>
      </c>
      <c r="BI42" s="9">
        <v>47.924639999999997</v>
      </c>
      <c r="BJ42" s="9">
        <v>47.036430000000003</v>
      </c>
      <c r="BK42" s="9">
        <v>47.626429999999999</v>
      </c>
      <c r="BL42" s="9">
        <v>48.430889999999998</v>
      </c>
      <c r="BM42" s="9">
        <v>51.311959999999999</v>
      </c>
      <c r="BN42" s="9">
        <v>54.900179999999999</v>
      </c>
      <c r="BO42" s="9">
        <v>57.037500000000001</v>
      </c>
      <c r="BP42" s="9">
        <v>58.325620000000001</v>
      </c>
      <c r="BQ42" s="9">
        <v>59.258040000000001</v>
      </c>
      <c r="BR42" s="9">
        <v>59.900709999999997</v>
      </c>
      <c r="BS42" s="9">
        <v>60.343040000000002</v>
      </c>
      <c r="BT42" s="9">
        <v>60.986249999999998</v>
      </c>
      <c r="BU42" s="9">
        <v>60.348750000000003</v>
      </c>
      <c r="BV42" s="9">
        <v>58.208390000000001</v>
      </c>
      <c r="BW42" s="9">
        <v>56.025359999999999</v>
      </c>
      <c r="BX42" s="9">
        <v>54.542140000000003</v>
      </c>
      <c r="BY42" s="9">
        <v>53.518389999999997</v>
      </c>
      <c r="BZ42" s="9">
        <v>52.210180000000001</v>
      </c>
      <c r="CA42" s="9">
        <v>50.911610000000003</v>
      </c>
      <c r="CB42" s="9">
        <v>13</v>
      </c>
      <c r="CC42" s="9">
        <v>6.4158239999999997</v>
      </c>
      <c r="CD42" s="9">
        <v>5.8797870000000003</v>
      </c>
      <c r="CE42" s="9">
        <v>5.9089939999999999</v>
      </c>
      <c r="CF42" s="9">
        <v>5.6661239999999999</v>
      </c>
      <c r="CG42" s="9">
        <v>3.5117180000000001</v>
      </c>
      <c r="CH42" s="9">
        <v>3.5972469999999999</v>
      </c>
      <c r="CI42" s="9">
        <v>4.7081429999999997</v>
      </c>
      <c r="CJ42" s="9">
        <v>3.3372769999999998</v>
      </c>
      <c r="CK42" s="9">
        <v>3.1006079999999998</v>
      </c>
      <c r="CL42" s="9">
        <v>2.4303819999999998</v>
      </c>
      <c r="CM42" s="9">
        <v>2.9963299999999999</v>
      </c>
      <c r="CN42" s="9">
        <v>2.4962529999999998</v>
      </c>
      <c r="CO42" s="9">
        <v>2.0056799999999999</v>
      </c>
      <c r="CP42" s="9">
        <v>2.0730789999999999</v>
      </c>
      <c r="CQ42" s="9">
        <v>2.0511879999999998</v>
      </c>
      <c r="CR42" s="9">
        <v>3.1498870000000001</v>
      </c>
      <c r="CS42" s="9">
        <v>7.23468</v>
      </c>
      <c r="CT42" s="9">
        <v>7.2235120000000004</v>
      </c>
      <c r="CU42" s="9">
        <v>7.2339330000000004</v>
      </c>
      <c r="CV42" s="9">
        <v>7.2586240000000002</v>
      </c>
      <c r="CW42" s="9">
        <v>7.3569300000000002</v>
      </c>
      <c r="CX42" s="9">
        <v>7.7264179999999998</v>
      </c>
      <c r="CY42" s="9">
        <v>6.3303960000000004</v>
      </c>
      <c r="CZ42" s="9">
        <v>6.3852099999999998</v>
      </c>
      <c r="DA42" s="9">
        <v>5.852411</v>
      </c>
    </row>
    <row r="43" spans="1:105" x14ac:dyDescent="0.25">
      <c r="A43" s="9" t="s">
        <v>165</v>
      </c>
      <c r="B43" s="9" t="s">
        <v>161</v>
      </c>
      <c r="C43" s="9" t="s">
        <v>160</v>
      </c>
      <c r="D43" s="9" t="s">
        <v>159</v>
      </c>
      <c r="E43" s="9">
        <v>3</v>
      </c>
      <c r="F43" s="9">
        <v>72.726960000000005</v>
      </c>
      <c r="G43" s="9">
        <v>71.200599999999994</v>
      </c>
      <c r="H43" s="9">
        <v>68.690700000000007</v>
      </c>
      <c r="I43" s="9">
        <v>78.380170000000007</v>
      </c>
      <c r="J43" s="9">
        <v>115.5823</v>
      </c>
      <c r="K43" s="9">
        <v>132.1404</v>
      </c>
      <c r="L43" s="9">
        <v>238.8289</v>
      </c>
      <c r="M43" s="9">
        <v>228.00299999999999</v>
      </c>
      <c r="N43" s="9">
        <v>207.78880000000001</v>
      </c>
      <c r="O43" s="9">
        <v>206.7818</v>
      </c>
      <c r="P43" s="9">
        <v>234.97</v>
      </c>
      <c r="Q43" s="9">
        <v>244.6576</v>
      </c>
      <c r="R43" s="9">
        <v>250.81720000000001</v>
      </c>
      <c r="S43" s="9">
        <v>255.11170000000001</v>
      </c>
      <c r="T43" s="9">
        <v>259.00959999999998</v>
      </c>
      <c r="U43" s="9">
        <v>266.6687</v>
      </c>
      <c r="V43" s="9">
        <v>250.983</v>
      </c>
      <c r="W43" s="9">
        <v>250.8278</v>
      </c>
      <c r="X43" s="9">
        <v>250.5067</v>
      </c>
      <c r="Y43" s="9">
        <v>249.69720000000001</v>
      </c>
      <c r="Z43" s="9">
        <v>249.4375</v>
      </c>
      <c r="AA43" s="9">
        <v>306.06479999999999</v>
      </c>
      <c r="AB43" s="9">
        <v>126.5635</v>
      </c>
      <c r="AC43" s="9">
        <v>93.741039999999998</v>
      </c>
      <c r="AD43" s="9">
        <v>247.7671</v>
      </c>
      <c r="AE43" s="9">
        <v>82.207229999999996</v>
      </c>
      <c r="AF43" s="9">
        <v>80.089820000000003</v>
      </c>
      <c r="AG43" s="9">
        <v>79.610799999999998</v>
      </c>
      <c r="AH43" s="9">
        <v>93.329809999999995</v>
      </c>
      <c r="AI43" s="9">
        <v>129.37540000000001</v>
      </c>
      <c r="AJ43" s="9">
        <v>149.33080000000001</v>
      </c>
      <c r="AK43" s="9">
        <v>235.52170000000001</v>
      </c>
      <c r="AL43" s="9">
        <v>216.00659999999999</v>
      </c>
      <c r="AM43" s="9">
        <v>196.8965</v>
      </c>
      <c r="AN43" s="9">
        <v>206.26769999999999</v>
      </c>
      <c r="AO43" s="9">
        <v>234.98679999999999</v>
      </c>
      <c r="AP43" s="9">
        <v>243.8451</v>
      </c>
      <c r="AQ43" s="9">
        <v>251.11940000000001</v>
      </c>
      <c r="AR43" s="9">
        <v>255.1696</v>
      </c>
      <c r="AS43" s="9">
        <v>258.5985</v>
      </c>
      <c r="AT43" s="9">
        <v>268.13479999999998</v>
      </c>
      <c r="AU43" s="9">
        <v>288.13040000000001</v>
      </c>
      <c r="AV43" s="9">
        <v>287.97519999999997</v>
      </c>
      <c r="AW43" s="9">
        <v>287.65410000000003</v>
      </c>
      <c r="AX43" s="9">
        <v>286.74979999999999</v>
      </c>
      <c r="AY43" s="9">
        <v>286.49009999999998</v>
      </c>
      <c r="AZ43" s="9">
        <v>307.44240000000002</v>
      </c>
      <c r="BA43" s="9">
        <v>151.7004</v>
      </c>
      <c r="BB43" s="9">
        <v>102.9418</v>
      </c>
      <c r="BC43" s="9">
        <v>287.399</v>
      </c>
      <c r="BD43" s="9">
        <v>51.508929999999999</v>
      </c>
      <c r="BE43" s="9">
        <v>50.627679999999998</v>
      </c>
      <c r="BF43" s="9">
        <v>49.682139999999997</v>
      </c>
      <c r="BG43" s="9">
        <v>49.056959999999997</v>
      </c>
      <c r="BH43" s="9">
        <v>48.620710000000003</v>
      </c>
      <c r="BI43" s="9">
        <v>48.331960000000002</v>
      </c>
      <c r="BJ43" s="9">
        <v>48.045540000000003</v>
      </c>
      <c r="BK43" s="9">
        <v>47.970179999999999</v>
      </c>
      <c r="BL43" s="9">
        <v>50.027850000000001</v>
      </c>
      <c r="BM43" s="9">
        <v>52.84357</v>
      </c>
      <c r="BN43" s="9">
        <v>55.813389999999998</v>
      </c>
      <c r="BO43" s="9">
        <v>57.544110000000003</v>
      </c>
      <c r="BP43" s="9">
        <v>60.044460000000001</v>
      </c>
      <c r="BQ43" s="9">
        <v>62.100360000000002</v>
      </c>
      <c r="BR43" s="9">
        <v>62.769640000000003</v>
      </c>
      <c r="BS43" s="9">
        <v>63.727499999999999</v>
      </c>
      <c r="BT43" s="9">
        <v>63.354109999999999</v>
      </c>
      <c r="BU43" s="9">
        <v>62.931249999999999</v>
      </c>
      <c r="BV43" s="9">
        <v>60.724640000000001</v>
      </c>
      <c r="BW43" s="9">
        <v>58.008749999999999</v>
      </c>
      <c r="BX43" s="9">
        <v>56.059289999999997</v>
      </c>
      <c r="BY43" s="9">
        <v>54.758929999999999</v>
      </c>
      <c r="BZ43" s="9">
        <v>53.12518</v>
      </c>
      <c r="CA43" s="9">
        <v>51.831789999999998</v>
      </c>
      <c r="CB43" s="9">
        <v>14</v>
      </c>
      <c r="CC43" s="9">
        <v>6.2098149999999999</v>
      </c>
      <c r="CD43" s="9">
        <v>5.6865860000000001</v>
      </c>
      <c r="CE43" s="9">
        <v>5.7959040000000002</v>
      </c>
      <c r="CF43" s="9">
        <v>5.7044329999999999</v>
      </c>
      <c r="CG43" s="9">
        <v>3.5714869999999999</v>
      </c>
      <c r="CH43" s="9">
        <v>3.643332</v>
      </c>
      <c r="CI43" s="9">
        <v>4.8053970000000001</v>
      </c>
      <c r="CJ43" s="9">
        <v>3.3955229999999998</v>
      </c>
      <c r="CK43" s="9">
        <v>3.1821820000000001</v>
      </c>
      <c r="CL43" s="9">
        <v>2.4471660000000002</v>
      </c>
      <c r="CM43" s="9">
        <v>2.959082</v>
      </c>
      <c r="CN43" s="9">
        <v>2.5125679999999999</v>
      </c>
      <c r="CO43" s="9">
        <v>2.0196200000000002</v>
      </c>
      <c r="CP43" s="9">
        <v>2.0936149999999998</v>
      </c>
      <c r="CQ43" s="9">
        <v>2.068273</v>
      </c>
      <c r="CR43" s="9">
        <v>3.2148330000000001</v>
      </c>
      <c r="CS43" s="9">
        <v>7.2335839999999996</v>
      </c>
      <c r="CT43" s="9">
        <v>7.2233859999999996</v>
      </c>
      <c r="CU43" s="9">
        <v>7.209962</v>
      </c>
      <c r="CV43" s="9">
        <v>7.2566509999999997</v>
      </c>
      <c r="CW43" s="9">
        <v>7.3813399999999998</v>
      </c>
      <c r="CX43" s="9">
        <v>7.7512189999999999</v>
      </c>
      <c r="CY43" s="9">
        <v>6.8741960000000004</v>
      </c>
      <c r="CZ43" s="9">
        <v>6.2583679999999999</v>
      </c>
      <c r="DA43" s="9">
        <v>5.748634</v>
      </c>
    </row>
    <row r="44" spans="1:105" x14ac:dyDescent="0.25">
      <c r="A44" s="9" t="s">
        <v>165</v>
      </c>
      <c r="B44" s="9" t="s">
        <v>161</v>
      </c>
      <c r="C44" s="9" t="s">
        <v>160</v>
      </c>
      <c r="D44" s="9" t="s">
        <v>159</v>
      </c>
      <c r="E44" s="9">
        <v>4</v>
      </c>
      <c r="F44" s="9">
        <v>77.470119999999994</v>
      </c>
      <c r="G44" s="9">
        <v>75.237949999999998</v>
      </c>
      <c r="H44" s="9">
        <v>73.332470000000001</v>
      </c>
      <c r="I44" s="9">
        <v>82.575230000000005</v>
      </c>
      <c r="J44" s="9">
        <v>113.51009999999999</v>
      </c>
      <c r="K44" s="9">
        <v>127.7927</v>
      </c>
      <c r="L44" s="9">
        <v>233.47130000000001</v>
      </c>
      <c r="M44" s="9">
        <v>229.91210000000001</v>
      </c>
      <c r="N44" s="9">
        <v>224.83680000000001</v>
      </c>
      <c r="O44" s="9">
        <v>231.86920000000001</v>
      </c>
      <c r="P44" s="9">
        <v>265.2448</v>
      </c>
      <c r="Q44" s="9">
        <v>281.4117</v>
      </c>
      <c r="R44" s="9">
        <v>295.94200000000001</v>
      </c>
      <c r="S44" s="9">
        <v>262.05849999999998</v>
      </c>
      <c r="T44" s="9">
        <v>263.22890000000001</v>
      </c>
      <c r="U44" s="9">
        <v>265.54300000000001</v>
      </c>
      <c r="V44" s="9">
        <v>266.41199999999998</v>
      </c>
      <c r="W44" s="9">
        <v>271.83629999999999</v>
      </c>
      <c r="X44" s="9">
        <v>339.55790000000002</v>
      </c>
      <c r="Y44" s="9">
        <v>338.14089999999999</v>
      </c>
      <c r="Z44" s="9">
        <v>342.28019999999998</v>
      </c>
      <c r="AA44" s="9">
        <v>271.2586</v>
      </c>
      <c r="AB44" s="9">
        <v>147.71530000000001</v>
      </c>
      <c r="AC44" s="9">
        <v>103.5985</v>
      </c>
      <c r="AD44" s="9">
        <v>263.96600000000001</v>
      </c>
      <c r="AE44" s="9">
        <v>86.950379999999996</v>
      </c>
      <c r="AF44" s="9">
        <v>84.127170000000007</v>
      </c>
      <c r="AG44" s="9">
        <v>84.252560000000003</v>
      </c>
      <c r="AH44" s="9">
        <v>97.524879999999996</v>
      </c>
      <c r="AI44" s="9">
        <v>127.3031</v>
      </c>
      <c r="AJ44" s="9">
        <v>144.983</v>
      </c>
      <c r="AK44" s="9">
        <v>230.16409999999999</v>
      </c>
      <c r="AL44" s="9">
        <v>217.91560000000001</v>
      </c>
      <c r="AM44" s="9">
        <v>213.94450000000001</v>
      </c>
      <c r="AN44" s="9">
        <v>231.35509999999999</v>
      </c>
      <c r="AO44" s="9">
        <v>265.26150000000001</v>
      </c>
      <c r="AP44" s="9">
        <v>280.5992</v>
      </c>
      <c r="AQ44" s="9">
        <v>298.68790000000001</v>
      </c>
      <c r="AR44" s="9">
        <v>299.42399999999998</v>
      </c>
      <c r="AS44" s="9">
        <v>299.37830000000002</v>
      </c>
      <c r="AT44" s="9">
        <v>301.69240000000002</v>
      </c>
      <c r="AU44" s="9">
        <v>302.46660000000003</v>
      </c>
      <c r="AV44" s="9">
        <v>311.41500000000002</v>
      </c>
      <c r="AW44" s="9">
        <v>340.93540000000002</v>
      </c>
      <c r="AX44" s="9">
        <v>339.51839999999999</v>
      </c>
      <c r="AY44" s="9">
        <v>321.5016</v>
      </c>
      <c r="AZ44" s="9">
        <v>288.37549999999999</v>
      </c>
      <c r="BA44" s="9">
        <v>172.85230000000001</v>
      </c>
      <c r="BB44" s="9">
        <v>112.7992</v>
      </c>
      <c r="BC44" s="9">
        <v>303.04349999999999</v>
      </c>
      <c r="BD44" s="9">
        <v>62.629640000000002</v>
      </c>
      <c r="BE44" s="9">
        <v>61.294460000000001</v>
      </c>
      <c r="BF44" s="9">
        <v>60.379289999999997</v>
      </c>
      <c r="BG44" s="9">
        <v>59.33643</v>
      </c>
      <c r="BH44" s="9">
        <v>58.621250000000003</v>
      </c>
      <c r="BI44" s="9">
        <v>57.709110000000003</v>
      </c>
      <c r="BJ44" s="9">
        <v>56.927680000000002</v>
      </c>
      <c r="BK44" s="9">
        <v>56.387500000000003</v>
      </c>
      <c r="BL44" s="9">
        <v>58.305709999999998</v>
      </c>
      <c r="BM44" s="9">
        <v>62.338929999999998</v>
      </c>
      <c r="BN44" s="9">
        <v>67.088040000000007</v>
      </c>
      <c r="BO44" s="9">
        <v>71.003749999999997</v>
      </c>
      <c r="BP44" s="9">
        <v>73.723749999999995</v>
      </c>
      <c r="BQ44" s="9">
        <v>75.705889999999997</v>
      </c>
      <c r="BR44" s="9">
        <v>77.372680000000003</v>
      </c>
      <c r="BS44" s="9">
        <v>78.282859999999999</v>
      </c>
      <c r="BT44" s="9">
        <v>78.553030000000007</v>
      </c>
      <c r="BU44" s="9">
        <v>78.518929999999997</v>
      </c>
      <c r="BV44" s="9">
        <v>78.270709999999994</v>
      </c>
      <c r="BW44" s="9">
        <v>76.896069999999995</v>
      </c>
      <c r="BX44" s="9">
        <v>74.152150000000006</v>
      </c>
      <c r="BY44" s="9">
        <v>71.877859999999998</v>
      </c>
      <c r="BZ44" s="9">
        <v>69.40625</v>
      </c>
      <c r="CA44" s="9">
        <v>67.087680000000006</v>
      </c>
      <c r="CB44" s="9">
        <v>14</v>
      </c>
      <c r="CC44" s="9">
        <v>6.2311430000000003</v>
      </c>
      <c r="CD44" s="9">
        <v>5.7545710000000003</v>
      </c>
      <c r="CE44" s="9">
        <v>5.8124690000000001</v>
      </c>
      <c r="CF44" s="9">
        <v>5.718515</v>
      </c>
      <c r="CG44" s="9">
        <v>3.6118190000000001</v>
      </c>
      <c r="CH44" s="9">
        <v>3.6883240000000002</v>
      </c>
      <c r="CI44" s="9">
        <v>4.8465319999999998</v>
      </c>
      <c r="CJ44" s="9">
        <v>3.4323640000000002</v>
      </c>
      <c r="CK44" s="9">
        <v>3.218159</v>
      </c>
      <c r="CL44" s="9">
        <v>2.4417629999999999</v>
      </c>
      <c r="CM44" s="9">
        <v>3.0029620000000001</v>
      </c>
      <c r="CN44" s="9">
        <v>2.5226130000000002</v>
      </c>
      <c r="CO44" s="9">
        <v>5.634277</v>
      </c>
      <c r="CP44" s="9">
        <v>5.4757670000000003</v>
      </c>
      <c r="CQ44" s="9">
        <v>5.1741859999999997</v>
      </c>
      <c r="CR44" s="9">
        <v>5.1742840000000001</v>
      </c>
      <c r="CS44" s="9">
        <v>5.1555030000000004</v>
      </c>
      <c r="CT44" s="9">
        <v>6.0575850000000004</v>
      </c>
      <c r="CU44" s="9">
        <v>7.6315770000000001</v>
      </c>
      <c r="CV44" s="9">
        <v>7.5308830000000002</v>
      </c>
      <c r="CW44" s="9">
        <v>13.36787</v>
      </c>
      <c r="CX44" s="9">
        <v>16.13655</v>
      </c>
      <c r="CY44" s="9">
        <v>6.9964469999999999</v>
      </c>
      <c r="CZ44" s="9">
        <v>6.3129629999999999</v>
      </c>
      <c r="DA44" s="9">
        <v>3.9697119999999999</v>
      </c>
    </row>
    <row r="45" spans="1:105" x14ac:dyDescent="0.25">
      <c r="A45" s="9" t="s">
        <v>165</v>
      </c>
      <c r="B45" s="9" t="s">
        <v>161</v>
      </c>
      <c r="C45" s="9" t="s">
        <v>160</v>
      </c>
      <c r="D45" s="9" t="s">
        <v>159</v>
      </c>
      <c r="E45" s="9">
        <v>5</v>
      </c>
      <c r="F45" s="9">
        <v>113.37260000000001</v>
      </c>
      <c r="G45" s="9">
        <v>113.4686</v>
      </c>
      <c r="H45" s="9">
        <v>110.6824</v>
      </c>
      <c r="I45" s="9">
        <v>129.0027</v>
      </c>
      <c r="J45" s="9">
        <v>168.06450000000001</v>
      </c>
      <c r="K45" s="9">
        <v>180.523</v>
      </c>
      <c r="L45" s="9">
        <v>262.95659999999998</v>
      </c>
      <c r="M45" s="9">
        <v>257.23820000000001</v>
      </c>
      <c r="N45" s="9">
        <v>257.7373</v>
      </c>
      <c r="O45" s="9">
        <v>271.64429999999999</v>
      </c>
      <c r="P45" s="9">
        <v>310.25880000000001</v>
      </c>
      <c r="Q45" s="9">
        <v>327.74959999999999</v>
      </c>
      <c r="R45" s="9">
        <v>329.95440000000002</v>
      </c>
      <c r="S45" s="9">
        <v>304.42059999999998</v>
      </c>
      <c r="T45" s="9">
        <v>306.9898</v>
      </c>
      <c r="U45" s="9">
        <v>308.94310000000002</v>
      </c>
      <c r="V45" s="9">
        <v>309.90339999999998</v>
      </c>
      <c r="W45" s="9">
        <v>326.93880000000001</v>
      </c>
      <c r="X45" s="9">
        <v>371.3399</v>
      </c>
      <c r="Y45" s="9">
        <v>369.09739999999999</v>
      </c>
      <c r="Z45" s="9">
        <v>380.85610000000003</v>
      </c>
      <c r="AA45" s="9">
        <v>359.66669999999999</v>
      </c>
      <c r="AB45" s="9">
        <v>219.84540000000001</v>
      </c>
      <c r="AC45" s="9">
        <v>126.6728</v>
      </c>
      <c r="AD45" s="9">
        <v>310.01850000000002</v>
      </c>
      <c r="AE45" s="9">
        <v>109.0348</v>
      </c>
      <c r="AF45" s="9">
        <v>106.5776</v>
      </c>
      <c r="AG45" s="9">
        <v>107.2047</v>
      </c>
      <c r="AH45" s="9">
        <v>123.1679</v>
      </c>
      <c r="AI45" s="9">
        <v>164.48079999999999</v>
      </c>
      <c r="AJ45" s="9">
        <v>187.27080000000001</v>
      </c>
      <c r="AK45" s="9">
        <v>269.67340000000002</v>
      </c>
      <c r="AL45" s="9">
        <v>256.55059999999997</v>
      </c>
      <c r="AM45" s="9">
        <v>254.28399999999999</v>
      </c>
      <c r="AN45" s="9">
        <v>268.49250000000001</v>
      </c>
      <c r="AO45" s="9">
        <v>309.0686</v>
      </c>
      <c r="AP45" s="9">
        <v>326.70530000000002</v>
      </c>
      <c r="AQ45" s="9">
        <v>345.40069999999997</v>
      </c>
      <c r="AR45" s="9">
        <v>346.1825</v>
      </c>
      <c r="AS45" s="9">
        <v>343.5779</v>
      </c>
      <c r="AT45" s="9">
        <v>345.53109999999998</v>
      </c>
      <c r="AU45" s="9">
        <v>346.4914</v>
      </c>
      <c r="AV45" s="9">
        <v>349.21589999999998</v>
      </c>
      <c r="AW45" s="9">
        <v>363.94529999999997</v>
      </c>
      <c r="AX45" s="9">
        <v>361.7029</v>
      </c>
      <c r="AY45" s="9">
        <v>370.7038</v>
      </c>
      <c r="AZ45" s="9">
        <v>339.68119999999999</v>
      </c>
      <c r="BA45" s="9">
        <v>210.31549999999999</v>
      </c>
      <c r="BB45" s="9">
        <v>133.53909999999999</v>
      </c>
      <c r="BC45" s="9">
        <v>346.43380000000002</v>
      </c>
      <c r="BD45" s="9">
        <v>67.217500000000001</v>
      </c>
      <c r="BE45" s="9">
        <v>65.660899999999998</v>
      </c>
      <c r="BF45" s="9">
        <v>64.418210000000002</v>
      </c>
      <c r="BG45" s="9">
        <v>63.299639999999997</v>
      </c>
      <c r="BH45" s="9">
        <v>62.08464</v>
      </c>
      <c r="BI45" s="9">
        <v>60.676960000000001</v>
      </c>
      <c r="BJ45" s="9">
        <v>59.336779999999997</v>
      </c>
      <c r="BK45" s="9">
        <v>60.091790000000003</v>
      </c>
      <c r="BL45" s="9">
        <v>63.469459999999998</v>
      </c>
      <c r="BM45" s="9">
        <v>66.969639999999998</v>
      </c>
      <c r="BN45" s="9">
        <v>70.239109999999997</v>
      </c>
      <c r="BO45" s="9">
        <v>73.422499999999999</v>
      </c>
      <c r="BP45" s="9">
        <v>76.054469999999995</v>
      </c>
      <c r="BQ45" s="9">
        <v>77.967500000000001</v>
      </c>
      <c r="BR45" s="9">
        <v>79.286429999999996</v>
      </c>
      <c r="BS45" s="9">
        <v>80.287859999999995</v>
      </c>
      <c r="BT45" s="9">
        <v>80.878569999999996</v>
      </c>
      <c r="BU45" s="9">
        <v>80.958569999999995</v>
      </c>
      <c r="BV45" s="9">
        <v>80.004819999999995</v>
      </c>
      <c r="BW45" s="9">
        <v>78.415180000000007</v>
      </c>
      <c r="BX45" s="9">
        <v>75.334289999999996</v>
      </c>
      <c r="BY45" s="9">
        <v>72.552859999999995</v>
      </c>
      <c r="BZ45" s="9">
        <v>70.465000000000003</v>
      </c>
      <c r="CA45" s="9">
        <v>68.78322</v>
      </c>
      <c r="CB45" s="9">
        <v>13</v>
      </c>
      <c r="CC45" s="9">
        <v>85.040890000000005</v>
      </c>
      <c r="CD45" s="9">
        <v>78.561329999999998</v>
      </c>
      <c r="CE45" s="9">
        <v>80.258790000000005</v>
      </c>
      <c r="CF45" s="9">
        <v>79.147779999999997</v>
      </c>
      <c r="CG45" s="9">
        <v>48.649079999999998</v>
      </c>
      <c r="CH45" s="9">
        <v>49.081449999999997</v>
      </c>
      <c r="CI45" s="9">
        <v>63.191310000000001</v>
      </c>
      <c r="CJ45" s="9">
        <v>40.067970000000003</v>
      </c>
      <c r="CK45" s="9">
        <v>34.245750000000001</v>
      </c>
      <c r="CL45" s="9">
        <v>24.643470000000001</v>
      </c>
      <c r="CM45" s="9">
        <v>28.6754</v>
      </c>
      <c r="CN45" s="9">
        <v>25.651499999999999</v>
      </c>
      <c r="CO45" s="9">
        <v>32.40992</v>
      </c>
      <c r="CP45" s="9">
        <v>30.945</v>
      </c>
      <c r="CQ45" s="9">
        <v>30.12764</v>
      </c>
      <c r="CR45" s="9">
        <v>30.099219999999999</v>
      </c>
      <c r="CS45" s="9">
        <v>30.089259999999999</v>
      </c>
      <c r="CT45" s="9">
        <v>49.008400000000002</v>
      </c>
      <c r="CU45" s="9">
        <v>57.988610000000001</v>
      </c>
      <c r="CV45" s="9">
        <v>57.941450000000003</v>
      </c>
      <c r="CW45" s="9">
        <v>113.25700000000001</v>
      </c>
      <c r="CX45" s="9">
        <v>168.86779999999999</v>
      </c>
      <c r="CY45" s="9">
        <v>92.989519999999999</v>
      </c>
      <c r="CZ45" s="9">
        <v>86.049289999999999</v>
      </c>
      <c r="DA45" s="9">
        <v>27.203890000000001</v>
      </c>
    </row>
    <row r="46" spans="1:105" x14ac:dyDescent="0.25">
      <c r="A46" s="9" t="s">
        <v>165</v>
      </c>
      <c r="B46" s="9" t="s">
        <v>161</v>
      </c>
      <c r="C46" s="9" t="s">
        <v>160</v>
      </c>
      <c r="D46" s="9" t="s">
        <v>159</v>
      </c>
      <c r="E46" s="9">
        <v>6</v>
      </c>
      <c r="F46" s="9">
        <v>133.95670000000001</v>
      </c>
      <c r="G46" s="9">
        <v>130.07560000000001</v>
      </c>
      <c r="H46" s="9">
        <v>143.81880000000001</v>
      </c>
      <c r="I46" s="9">
        <v>180.28129999999999</v>
      </c>
      <c r="J46" s="9">
        <v>235.11080000000001</v>
      </c>
      <c r="K46" s="9">
        <v>238.16909999999999</v>
      </c>
      <c r="L46" s="9">
        <v>345.81889999999999</v>
      </c>
      <c r="M46" s="9">
        <v>329.49009999999998</v>
      </c>
      <c r="N46" s="9">
        <v>330.64879999999999</v>
      </c>
      <c r="O46" s="9">
        <v>340.17469999999997</v>
      </c>
      <c r="P46" s="9">
        <v>362.0421</v>
      </c>
      <c r="Q46" s="9">
        <v>379.13499999999999</v>
      </c>
      <c r="R46" s="9">
        <v>392.18740000000003</v>
      </c>
      <c r="S46" s="9">
        <v>348.15910000000002</v>
      </c>
      <c r="T46" s="9">
        <v>343.97840000000002</v>
      </c>
      <c r="U46" s="9">
        <v>345.74740000000003</v>
      </c>
      <c r="V46" s="9">
        <v>346.3338</v>
      </c>
      <c r="W46" s="9">
        <v>341.2534</v>
      </c>
      <c r="X46" s="9">
        <v>393.13099999999997</v>
      </c>
      <c r="Y46" s="9">
        <v>389.7208</v>
      </c>
      <c r="Z46" s="9">
        <v>431.1884</v>
      </c>
      <c r="AA46" s="9">
        <v>417.60829999999999</v>
      </c>
      <c r="AB46" s="9">
        <v>257.13940000000002</v>
      </c>
      <c r="AC46" s="9">
        <v>165.85149999999999</v>
      </c>
      <c r="AD46" s="9">
        <v>344.26080000000002</v>
      </c>
      <c r="AE46" s="9">
        <v>126.46720000000001</v>
      </c>
      <c r="AF46" s="9">
        <v>123.7381</v>
      </c>
      <c r="AG46" s="9">
        <v>130.97139999999999</v>
      </c>
      <c r="AH46" s="9">
        <v>162.1232</v>
      </c>
      <c r="AI46" s="9">
        <v>234.12799999999999</v>
      </c>
      <c r="AJ46" s="9">
        <v>253.98830000000001</v>
      </c>
      <c r="AK46" s="9">
        <v>358.88420000000002</v>
      </c>
      <c r="AL46" s="9">
        <v>320.52530000000002</v>
      </c>
      <c r="AM46" s="9">
        <v>322.60939999999999</v>
      </c>
      <c r="AN46" s="9">
        <v>334.7919</v>
      </c>
      <c r="AO46" s="9">
        <v>357.72989999999999</v>
      </c>
      <c r="AP46" s="9">
        <v>375.83249999999998</v>
      </c>
      <c r="AQ46" s="9">
        <v>396.71499999999997</v>
      </c>
      <c r="AR46" s="9">
        <v>397.12920000000003</v>
      </c>
      <c r="AS46" s="9">
        <v>392.75380000000001</v>
      </c>
      <c r="AT46" s="9">
        <v>394.52289999999999</v>
      </c>
      <c r="AU46" s="9">
        <v>395.10930000000002</v>
      </c>
      <c r="AV46" s="9">
        <v>390.7371</v>
      </c>
      <c r="AW46" s="9">
        <v>398.72460000000001</v>
      </c>
      <c r="AX46" s="9">
        <v>395.31450000000001</v>
      </c>
      <c r="AY46" s="9">
        <v>442.76560000000001</v>
      </c>
      <c r="AZ46" s="9">
        <v>433.2398</v>
      </c>
      <c r="BA46" s="9">
        <v>263.57909999999998</v>
      </c>
      <c r="BB46" s="9">
        <v>154.2371</v>
      </c>
      <c r="BC46" s="9">
        <v>394.44049999999999</v>
      </c>
      <c r="BD46" s="9">
        <v>69.566569999999999</v>
      </c>
      <c r="BE46" s="9">
        <v>68.034509999999997</v>
      </c>
      <c r="BF46" s="9">
        <v>66.757400000000004</v>
      </c>
      <c r="BG46" s="9">
        <v>65.741960000000006</v>
      </c>
      <c r="BH46" s="9">
        <v>64.71799</v>
      </c>
      <c r="BI46" s="9">
        <v>63.86054</v>
      </c>
      <c r="BJ46" s="9">
        <v>63.172159999999998</v>
      </c>
      <c r="BK46" s="9">
        <v>63.967649999999999</v>
      </c>
      <c r="BL46" s="9">
        <v>67.362989999999996</v>
      </c>
      <c r="BM46" s="9">
        <v>71.84093</v>
      </c>
      <c r="BN46" s="9">
        <v>76.055930000000004</v>
      </c>
      <c r="BO46" s="9">
        <v>79.79186</v>
      </c>
      <c r="BP46" s="9">
        <v>82.66995</v>
      </c>
      <c r="BQ46" s="9">
        <v>85.02</v>
      </c>
      <c r="BR46" s="9">
        <v>86.65137</v>
      </c>
      <c r="BS46" s="9">
        <v>87.702309999999997</v>
      </c>
      <c r="BT46" s="9">
        <v>88.132940000000005</v>
      </c>
      <c r="BU46" s="9">
        <v>87.819270000000003</v>
      </c>
      <c r="BV46" s="9">
        <v>86.478290000000001</v>
      </c>
      <c r="BW46" s="9">
        <v>84.057450000000003</v>
      </c>
      <c r="BX46" s="9">
        <v>80.718729999999994</v>
      </c>
      <c r="BY46" s="9">
        <v>76.877889999999994</v>
      </c>
      <c r="BZ46" s="9">
        <v>74.266369999999995</v>
      </c>
      <c r="CA46" s="9">
        <v>72.420339999999996</v>
      </c>
      <c r="CB46" s="9">
        <v>50</v>
      </c>
      <c r="CC46" s="9">
        <v>5.2917829999999997</v>
      </c>
      <c r="CD46" s="9">
        <v>4.529026</v>
      </c>
      <c r="CE46" s="9">
        <v>4.6036700000000002</v>
      </c>
      <c r="CF46" s="9">
        <v>4.2934979999999996</v>
      </c>
      <c r="CG46" s="9">
        <v>2.414358</v>
      </c>
      <c r="CH46" s="9">
        <v>2.105229</v>
      </c>
      <c r="CI46" s="9">
        <v>3.2006739999999998</v>
      </c>
      <c r="CJ46" s="9">
        <v>1.7250479999999999</v>
      </c>
      <c r="CK46" s="9">
        <v>1.5368040000000001</v>
      </c>
      <c r="CL46" s="9">
        <v>1.0106550000000001</v>
      </c>
      <c r="CM46" s="9">
        <v>1.136987</v>
      </c>
      <c r="CN46" s="9">
        <v>1.138636</v>
      </c>
      <c r="CO46" s="9">
        <v>2.0413299999999999</v>
      </c>
      <c r="CP46" s="9">
        <v>1.9665900000000001</v>
      </c>
      <c r="CQ46" s="9">
        <v>1.326905</v>
      </c>
      <c r="CR46" s="9">
        <v>1.3313170000000001</v>
      </c>
      <c r="CS46" s="9">
        <v>1.3329409999999999</v>
      </c>
      <c r="CT46" s="9">
        <v>1.9894540000000001</v>
      </c>
      <c r="CU46" s="9">
        <v>2.314209</v>
      </c>
      <c r="CV46" s="9">
        <v>2.2448939999999999</v>
      </c>
      <c r="CW46" s="9">
        <v>5.1358389999999998</v>
      </c>
      <c r="CX46" s="9">
        <v>8.7886930000000003</v>
      </c>
      <c r="CY46" s="9">
        <v>5.4807329999999999</v>
      </c>
      <c r="CZ46" s="9">
        <v>5.2681579999999997</v>
      </c>
      <c r="DA46" s="9">
        <v>1.1544669999999999</v>
      </c>
    </row>
    <row r="47" spans="1:105" x14ac:dyDescent="0.25">
      <c r="A47" s="9" t="s">
        <v>165</v>
      </c>
      <c r="B47" s="9" t="s">
        <v>161</v>
      </c>
      <c r="C47" s="9" t="s">
        <v>160</v>
      </c>
      <c r="D47" s="9" t="s">
        <v>159</v>
      </c>
      <c r="E47" s="9">
        <v>7</v>
      </c>
      <c r="F47" s="9">
        <v>137.0128</v>
      </c>
      <c r="G47" s="9">
        <v>133.9633</v>
      </c>
      <c r="H47" s="9">
        <v>143.4726</v>
      </c>
      <c r="I47" s="9">
        <v>180.09010000000001</v>
      </c>
      <c r="J47" s="9">
        <v>246.38550000000001</v>
      </c>
      <c r="K47" s="9">
        <v>260.7475</v>
      </c>
      <c r="L47" s="9">
        <v>372.35700000000003</v>
      </c>
      <c r="M47" s="9">
        <v>341.93419999999998</v>
      </c>
      <c r="N47" s="9">
        <v>346.10680000000002</v>
      </c>
      <c r="O47" s="9">
        <v>356.77949999999998</v>
      </c>
      <c r="P47" s="9">
        <v>379.64679999999998</v>
      </c>
      <c r="Q47" s="9">
        <v>396.96120000000002</v>
      </c>
      <c r="R47" s="9">
        <v>402.75889999999998</v>
      </c>
      <c r="S47" s="9">
        <v>364.58879999999999</v>
      </c>
      <c r="T47" s="9">
        <v>362.81920000000002</v>
      </c>
      <c r="U47" s="9">
        <v>364.07850000000002</v>
      </c>
      <c r="V47" s="9">
        <v>364.33030000000002</v>
      </c>
      <c r="W47" s="9">
        <v>360.66930000000002</v>
      </c>
      <c r="X47" s="9">
        <v>420.39690000000002</v>
      </c>
      <c r="Y47" s="9">
        <v>417.47469999999998</v>
      </c>
      <c r="Z47" s="9">
        <v>460.69580000000002</v>
      </c>
      <c r="AA47" s="9">
        <v>446.98079999999999</v>
      </c>
      <c r="AB47" s="9">
        <v>272.976</v>
      </c>
      <c r="AC47" s="9">
        <v>164.29730000000001</v>
      </c>
      <c r="AD47" s="9">
        <v>362.57350000000002</v>
      </c>
      <c r="AE47" s="9">
        <v>129.8595</v>
      </c>
      <c r="AF47" s="9">
        <v>127.1465</v>
      </c>
      <c r="AG47" s="9">
        <v>134.39619999999999</v>
      </c>
      <c r="AH47" s="9">
        <v>169.4528</v>
      </c>
      <c r="AI47" s="9">
        <v>246.80680000000001</v>
      </c>
      <c r="AJ47" s="9">
        <v>271.05939999999998</v>
      </c>
      <c r="AK47" s="9">
        <v>378.75889999999998</v>
      </c>
      <c r="AL47" s="9">
        <v>335.36470000000003</v>
      </c>
      <c r="AM47" s="9">
        <v>339.57619999999997</v>
      </c>
      <c r="AN47" s="9">
        <v>354.42989999999998</v>
      </c>
      <c r="AO47" s="9">
        <v>377.99720000000002</v>
      </c>
      <c r="AP47" s="9">
        <v>396.36739999999998</v>
      </c>
      <c r="AQ47" s="9">
        <v>418.06950000000001</v>
      </c>
      <c r="AR47" s="9">
        <v>418.36649999999997</v>
      </c>
      <c r="AS47" s="9">
        <v>413.75569999999999</v>
      </c>
      <c r="AT47" s="9">
        <v>415.01510000000002</v>
      </c>
      <c r="AU47" s="9">
        <v>415.26690000000002</v>
      </c>
      <c r="AV47" s="9">
        <v>410.07100000000003</v>
      </c>
      <c r="AW47" s="9">
        <v>419.00779999999997</v>
      </c>
      <c r="AX47" s="9">
        <v>416.08569999999997</v>
      </c>
      <c r="AY47" s="9">
        <v>448.8175</v>
      </c>
      <c r="AZ47" s="9">
        <v>433.20049999999998</v>
      </c>
      <c r="BA47" s="9">
        <v>267.33420000000001</v>
      </c>
      <c r="BB47" s="9">
        <v>156.74719999999999</v>
      </c>
      <c r="BC47" s="9">
        <v>414.89370000000002</v>
      </c>
      <c r="BD47" s="9">
        <v>72.478560000000002</v>
      </c>
      <c r="BE47" s="9">
        <v>71.407259999999994</v>
      </c>
      <c r="BF47" s="9">
        <v>70.537980000000005</v>
      </c>
      <c r="BG47" s="9">
        <v>69.660340000000005</v>
      </c>
      <c r="BH47" s="9">
        <v>68.704470000000001</v>
      </c>
      <c r="BI47" s="9">
        <v>68.019229999999993</v>
      </c>
      <c r="BJ47" s="9">
        <v>67.597309999999993</v>
      </c>
      <c r="BK47" s="9">
        <v>67.993750000000006</v>
      </c>
      <c r="BL47" s="9">
        <v>70.63673</v>
      </c>
      <c r="BM47" s="9">
        <v>74.744320000000002</v>
      </c>
      <c r="BN47" s="9">
        <v>79.736969999999999</v>
      </c>
      <c r="BO47" s="9">
        <v>83.493970000000004</v>
      </c>
      <c r="BP47" s="9">
        <v>86.675129999999996</v>
      </c>
      <c r="BQ47" s="9">
        <v>89.172499999999999</v>
      </c>
      <c r="BR47" s="9">
        <v>91.063360000000003</v>
      </c>
      <c r="BS47" s="9">
        <v>91.786640000000006</v>
      </c>
      <c r="BT47" s="9">
        <v>91.997979999999998</v>
      </c>
      <c r="BU47" s="9">
        <v>91.278469999999999</v>
      </c>
      <c r="BV47" s="9">
        <v>89.987110000000001</v>
      </c>
      <c r="BW47" s="9">
        <v>87.856250000000003</v>
      </c>
      <c r="BX47" s="9">
        <v>84.292400000000001</v>
      </c>
      <c r="BY47" s="9">
        <v>80.263270000000006</v>
      </c>
      <c r="BZ47" s="9">
        <v>77.737740000000002</v>
      </c>
      <c r="CA47" s="9">
        <v>76.101100000000002</v>
      </c>
      <c r="CB47" s="9">
        <v>50</v>
      </c>
      <c r="CC47" s="9">
        <v>3.1299190000000001</v>
      </c>
      <c r="CD47" s="9">
        <v>2.6960670000000002</v>
      </c>
      <c r="CE47" s="9">
        <v>2.729241</v>
      </c>
      <c r="CF47" s="9">
        <v>2.6099589999999999</v>
      </c>
      <c r="CG47" s="9">
        <v>1.4894579999999999</v>
      </c>
      <c r="CH47" s="9">
        <v>1.2842309999999999</v>
      </c>
      <c r="CI47" s="9">
        <v>1.985036</v>
      </c>
      <c r="CJ47" s="9">
        <v>1.08433</v>
      </c>
      <c r="CK47" s="9">
        <v>0.94597790000000004</v>
      </c>
      <c r="CL47" s="9">
        <v>0.63086719999999996</v>
      </c>
      <c r="CM47" s="9">
        <v>0.70088839999999997</v>
      </c>
      <c r="CN47" s="9">
        <v>0.70231980000000005</v>
      </c>
      <c r="CO47" s="9">
        <v>1.4769890000000001</v>
      </c>
      <c r="CP47" s="9">
        <v>1.364473</v>
      </c>
      <c r="CQ47" s="9">
        <v>0.92169350000000005</v>
      </c>
      <c r="CR47" s="9">
        <v>0.9277031</v>
      </c>
      <c r="CS47" s="9">
        <v>0.92707790000000001</v>
      </c>
      <c r="CT47" s="9">
        <v>1.399707</v>
      </c>
      <c r="CU47" s="9">
        <v>1.6487080000000001</v>
      </c>
      <c r="CV47" s="9">
        <v>1.5663469999999999</v>
      </c>
      <c r="CW47" s="9">
        <v>3.3830429999999998</v>
      </c>
      <c r="CX47" s="9">
        <v>5.6124450000000001</v>
      </c>
      <c r="CY47" s="9">
        <v>3.3886449999999999</v>
      </c>
      <c r="CZ47" s="9">
        <v>3.2814199999999998</v>
      </c>
      <c r="DA47" s="9">
        <v>0.77152730000000003</v>
      </c>
    </row>
    <row r="48" spans="1:105" x14ac:dyDescent="0.25">
      <c r="A48" s="9" t="s">
        <v>165</v>
      </c>
      <c r="B48" s="9" t="s">
        <v>161</v>
      </c>
      <c r="C48" s="9" t="s">
        <v>160</v>
      </c>
      <c r="D48" s="9" t="s">
        <v>159</v>
      </c>
      <c r="E48" s="9">
        <v>8</v>
      </c>
      <c r="F48" s="9">
        <v>111.2467</v>
      </c>
      <c r="G48" s="9">
        <v>109.55249999999999</v>
      </c>
      <c r="H48" s="9">
        <v>124.5903</v>
      </c>
      <c r="I48" s="9">
        <v>161.38130000000001</v>
      </c>
      <c r="J48" s="9">
        <v>220.82419999999999</v>
      </c>
      <c r="K48" s="9">
        <v>233.35059999999999</v>
      </c>
      <c r="L48" s="9">
        <v>355.46210000000002</v>
      </c>
      <c r="M48" s="9">
        <v>325.15769999999998</v>
      </c>
      <c r="N48" s="9">
        <v>331.13780000000003</v>
      </c>
      <c r="O48" s="9">
        <v>348.74299999999999</v>
      </c>
      <c r="P48" s="9">
        <v>378.62650000000002</v>
      </c>
      <c r="Q48" s="9">
        <v>400.3442</v>
      </c>
      <c r="R48" s="9">
        <v>415.483</v>
      </c>
      <c r="S48" s="9">
        <v>368.90210000000002</v>
      </c>
      <c r="T48" s="9">
        <v>364.6386</v>
      </c>
      <c r="U48" s="9">
        <v>365.81920000000002</v>
      </c>
      <c r="V48" s="9">
        <v>365.8415</v>
      </c>
      <c r="W48" s="9">
        <v>367.20139999999998</v>
      </c>
      <c r="X48" s="9">
        <v>437.16180000000003</v>
      </c>
      <c r="Y48" s="9">
        <v>433.76369999999997</v>
      </c>
      <c r="Z48" s="9">
        <v>454.49779999999998</v>
      </c>
      <c r="AA48" s="9">
        <v>434.75290000000001</v>
      </c>
      <c r="AB48" s="9">
        <v>261.3546</v>
      </c>
      <c r="AC48" s="9">
        <v>151.89169999999999</v>
      </c>
      <c r="AD48" s="9">
        <v>366.17579999999998</v>
      </c>
      <c r="AE48" s="9">
        <v>113.4276</v>
      </c>
      <c r="AF48" s="9">
        <v>110.79340000000001</v>
      </c>
      <c r="AG48" s="9">
        <v>118.93980000000001</v>
      </c>
      <c r="AH48" s="9">
        <v>152.5146</v>
      </c>
      <c r="AI48" s="9">
        <v>222.0351</v>
      </c>
      <c r="AJ48" s="9">
        <v>247.29259999999999</v>
      </c>
      <c r="AK48" s="9">
        <v>357.38839999999999</v>
      </c>
      <c r="AL48" s="9">
        <v>319.77980000000002</v>
      </c>
      <c r="AM48" s="9">
        <v>324.5874</v>
      </c>
      <c r="AN48" s="9">
        <v>348.80070000000001</v>
      </c>
      <c r="AO48" s="9">
        <v>377.72460000000001</v>
      </c>
      <c r="AP48" s="9">
        <v>399.76639999999998</v>
      </c>
      <c r="AQ48" s="9">
        <v>423.63630000000001</v>
      </c>
      <c r="AR48" s="9">
        <v>422.6859</v>
      </c>
      <c r="AS48" s="9">
        <v>418.26170000000002</v>
      </c>
      <c r="AT48" s="9">
        <v>419.44229999999999</v>
      </c>
      <c r="AU48" s="9">
        <v>419.46460000000002</v>
      </c>
      <c r="AV48" s="9">
        <v>416.32159999999999</v>
      </c>
      <c r="AW48" s="9">
        <v>443.428</v>
      </c>
      <c r="AX48" s="9">
        <v>440.0299</v>
      </c>
      <c r="AY48" s="9">
        <v>448.19</v>
      </c>
      <c r="AZ48" s="9">
        <v>425.39299999999997</v>
      </c>
      <c r="BA48" s="9">
        <v>261.95260000000002</v>
      </c>
      <c r="BB48" s="9">
        <v>149.99959999999999</v>
      </c>
      <c r="BC48" s="9">
        <v>419.67160000000001</v>
      </c>
      <c r="BD48" s="9">
        <v>75.838800000000006</v>
      </c>
      <c r="BE48" s="9">
        <v>74.605909999999994</v>
      </c>
      <c r="BF48" s="9">
        <v>73.456339999999997</v>
      </c>
      <c r="BG48" s="9">
        <v>72.138469999999998</v>
      </c>
      <c r="BH48" s="9">
        <v>71.353319999999997</v>
      </c>
      <c r="BI48" s="9">
        <v>70.489369999999994</v>
      </c>
      <c r="BJ48" s="9">
        <v>69.815619999999996</v>
      </c>
      <c r="BK48" s="9">
        <v>69.5976</v>
      </c>
      <c r="BL48" s="9">
        <v>72.412409999999994</v>
      </c>
      <c r="BM48" s="9">
        <v>77.718029999999999</v>
      </c>
      <c r="BN48" s="9">
        <v>82.808940000000007</v>
      </c>
      <c r="BO48" s="9">
        <v>87.145679999999999</v>
      </c>
      <c r="BP48" s="9">
        <v>90.145200000000003</v>
      </c>
      <c r="BQ48" s="9">
        <v>92.5351</v>
      </c>
      <c r="BR48" s="9">
        <v>94.127880000000005</v>
      </c>
      <c r="BS48" s="9">
        <v>94.737979999999993</v>
      </c>
      <c r="BT48" s="9">
        <v>94.924999999999997</v>
      </c>
      <c r="BU48" s="9">
        <v>93.572590000000005</v>
      </c>
      <c r="BV48" s="9">
        <v>91.810580000000002</v>
      </c>
      <c r="BW48" s="9">
        <v>89.292789999999997</v>
      </c>
      <c r="BX48" s="9">
        <v>85.282790000000006</v>
      </c>
      <c r="BY48" s="9">
        <v>82.092889999999997</v>
      </c>
      <c r="BZ48" s="9">
        <v>80.04813</v>
      </c>
      <c r="CA48" s="9">
        <v>78.178030000000007</v>
      </c>
      <c r="CB48" s="9">
        <v>51</v>
      </c>
      <c r="CC48" s="9">
        <v>4.6234200000000003</v>
      </c>
      <c r="CD48" s="9">
        <v>3.894323</v>
      </c>
      <c r="CE48" s="9">
        <v>3.9399380000000002</v>
      </c>
      <c r="CF48" s="9">
        <v>3.5601940000000001</v>
      </c>
      <c r="CG48" s="9">
        <v>2.0365570000000002</v>
      </c>
      <c r="CH48" s="9">
        <v>1.7697989999999999</v>
      </c>
      <c r="CI48" s="9">
        <v>2.981077</v>
      </c>
      <c r="CJ48" s="9">
        <v>1.6860599999999999</v>
      </c>
      <c r="CK48" s="9">
        <v>1.338136</v>
      </c>
      <c r="CL48" s="9">
        <v>0.89231830000000001</v>
      </c>
      <c r="CM48" s="9">
        <v>1.0174650000000001</v>
      </c>
      <c r="CN48" s="9">
        <v>1.0069410000000001</v>
      </c>
      <c r="CO48" s="9">
        <v>1.45858</v>
      </c>
      <c r="CP48" s="9">
        <v>1.462026</v>
      </c>
      <c r="CQ48" s="9">
        <v>1.5820669999999999</v>
      </c>
      <c r="CR48" s="9">
        <v>1.5832090000000001</v>
      </c>
      <c r="CS48" s="9">
        <v>1.578308</v>
      </c>
      <c r="CT48" s="9">
        <v>2.3372160000000002</v>
      </c>
      <c r="CU48" s="9">
        <v>2.6016509999999999</v>
      </c>
      <c r="CV48" s="9">
        <v>2.4707810000000001</v>
      </c>
      <c r="CW48" s="9">
        <v>4.727214</v>
      </c>
      <c r="CX48" s="9">
        <v>8.0008920000000003</v>
      </c>
      <c r="CY48" s="9">
        <v>4.8223529999999997</v>
      </c>
      <c r="CZ48" s="9">
        <v>4.814667</v>
      </c>
      <c r="DA48" s="9">
        <v>1.2595540000000001</v>
      </c>
    </row>
    <row r="49" spans="1:105" x14ac:dyDescent="0.25">
      <c r="A49" s="9" t="s">
        <v>165</v>
      </c>
      <c r="B49" s="9" t="s">
        <v>161</v>
      </c>
      <c r="C49" s="9" t="s">
        <v>160</v>
      </c>
      <c r="D49" s="9" t="s">
        <v>159</v>
      </c>
      <c r="E49" s="9">
        <v>9</v>
      </c>
      <c r="F49" s="9">
        <v>151.97739999999999</v>
      </c>
      <c r="G49" s="9">
        <v>148.31899999999999</v>
      </c>
      <c r="H49" s="9">
        <v>160.29400000000001</v>
      </c>
      <c r="I49" s="9">
        <v>187.3638</v>
      </c>
      <c r="J49" s="9">
        <v>235.42789999999999</v>
      </c>
      <c r="K49" s="9">
        <v>239.70089999999999</v>
      </c>
      <c r="L49" s="9">
        <v>362.61439999999999</v>
      </c>
      <c r="M49" s="9">
        <v>319.13490000000002</v>
      </c>
      <c r="N49" s="9">
        <v>317.90210000000002</v>
      </c>
      <c r="O49" s="9">
        <v>330.27420000000001</v>
      </c>
      <c r="P49" s="9">
        <v>359.16849999999999</v>
      </c>
      <c r="Q49" s="9">
        <v>380.88099999999997</v>
      </c>
      <c r="R49" s="9">
        <v>385.0274</v>
      </c>
      <c r="S49" s="9">
        <v>338.97649999999999</v>
      </c>
      <c r="T49" s="9">
        <v>337.041</v>
      </c>
      <c r="U49" s="9">
        <v>338.23200000000003</v>
      </c>
      <c r="V49" s="9">
        <v>338.30399999999997</v>
      </c>
      <c r="W49" s="9">
        <v>359.875</v>
      </c>
      <c r="X49" s="9">
        <v>444.23349999999999</v>
      </c>
      <c r="Y49" s="9">
        <v>439.43079999999998</v>
      </c>
      <c r="Z49" s="9">
        <v>425.07560000000001</v>
      </c>
      <c r="AA49" s="9">
        <v>410.7321</v>
      </c>
      <c r="AB49" s="9">
        <v>254.17310000000001</v>
      </c>
      <c r="AC49" s="9">
        <v>175.53639999999999</v>
      </c>
      <c r="AD49" s="9">
        <v>341.71460000000002</v>
      </c>
      <c r="AE49" s="9">
        <v>132.25890000000001</v>
      </c>
      <c r="AF49" s="9">
        <v>128.95949999999999</v>
      </c>
      <c r="AG49" s="9">
        <v>136.95859999999999</v>
      </c>
      <c r="AH49" s="9">
        <v>168.53120000000001</v>
      </c>
      <c r="AI49" s="9">
        <v>230.98759999999999</v>
      </c>
      <c r="AJ49" s="9">
        <v>248.7784</v>
      </c>
      <c r="AK49" s="9">
        <v>368.69260000000003</v>
      </c>
      <c r="AL49" s="9">
        <v>314.8698</v>
      </c>
      <c r="AM49" s="9">
        <v>312.64109999999999</v>
      </c>
      <c r="AN49" s="9">
        <v>329.01900000000001</v>
      </c>
      <c r="AO49" s="9">
        <v>358.36509999999998</v>
      </c>
      <c r="AP49" s="9">
        <v>381.38869999999997</v>
      </c>
      <c r="AQ49" s="9">
        <v>405.35950000000003</v>
      </c>
      <c r="AR49" s="9">
        <v>404.81970000000001</v>
      </c>
      <c r="AS49" s="9">
        <v>402.0752</v>
      </c>
      <c r="AT49" s="9">
        <v>403.26609999999999</v>
      </c>
      <c r="AU49" s="9">
        <v>403.3381</v>
      </c>
      <c r="AV49" s="9">
        <v>419.55250000000001</v>
      </c>
      <c r="AW49" s="9">
        <v>448.60910000000001</v>
      </c>
      <c r="AX49" s="9">
        <v>443.8064</v>
      </c>
      <c r="AY49" s="9">
        <v>428.1558</v>
      </c>
      <c r="AZ49" s="9">
        <v>414.08460000000002</v>
      </c>
      <c r="BA49" s="9">
        <v>258.89339999999999</v>
      </c>
      <c r="BB49" s="9">
        <v>161.68539999999999</v>
      </c>
      <c r="BC49" s="9">
        <v>407.14330000000001</v>
      </c>
      <c r="BD49" s="9">
        <v>70.579130000000006</v>
      </c>
      <c r="BE49" s="9">
        <v>69.263509999999997</v>
      </c>
      <c r="BF49" s="9">
        <v>68.251400000000004</v>
      </c>
      <c r="BG49" s="9">
        <v>67.397599999999997</v>
      </c>
      <c r="BH49" s="9">
        <v>66.718649999999997</v>
      </c>
      <c r="BI49" s="9">
        <v>65.829189999999997</v>
      </c>
      <c r="BJ49" s="9">
        <v>65.525189999999995</v>
      </c>
      <c r="BK49" s="9">
        <v>65.325810000000004</v>
      </c>
      <c r="BL49" s="9">
        <v>67.064189999999996</v>
      </c>
      <c r="BM49" s="9">
        <v>72.340289999999996</v>
      </c>
      <c r="BN49" s="9">
        <v>78.905720000000002</v>
      </c>
      <c r="BO49" s="9">
        <v>84.562929999999994</v>
      </c>
      <c r="BP49" s="9">
        <v>88.662210000000002</v>
      </c>
      <c r="BQ49" s="9">
        <v>91.147210000000001</v>
      </c>
      <c r="BR49" s="9">
        <v>92.248660000000001</v>
      </c>
      <c r="BS49" s="9">
        <v>92.810770000000005</v>
      </c>
      <c r="BT49" s="9">
        <v>92.709230000000005</v>
      </c>
      <c r="BU49" s="9">
        <v>91.79683</v>
      </c>
      <c r="BV49" s="9">
        <v>89.555859999999996</v>
      </c>
      <c r="BW49" s="9">
        <v>86.142939999999996</v>
      </c>
      <c r="BX49" s="9">
        <v>82.593270000000004</v>
      </c>
      <c r="BY49" s="9">
        <v>80.063839999999999</v>
      </c>
      <c r="BZ49" s="9">
        <v>78.268839999999997</v>
      </c>
      <c r="CA49" s="9">
        <v>76.490290000000002</v>
      </c>
      <c r="CB49" s="9">
        <v>51</v>
      </c>
      <c r="CC49" s="9">
        <v>5.5962339999999999</v>
      </c>
      <c r="CD49" s="9">
        <v>4.8205600000000004</v>
      </c>
      <c r="CE49" s="9">
        <v>4.851108</v>
      </c>
      <c r="CF49" s="9">
        <v>4.529598</v>
      </c>
      <c r="CG49" s="9">
        <v>2.54331</v>
      </c>
      <c r="CH49" s="9">
        <v>2.1858050000000002</v>
      </c>
      <c r="CI49" s="9">
        <v>3.4505029999999999</v>
      </c>
      <c r="CJ49" s="9">
        <v>1.839486</v>
      </c>
      <c r="CK49" s="9">
        <v>1.580773</v>
      </c>
      <c r="CL49" s="9">
        <v>1.065423</v>
      </c>
      <c r="CM49" s="9">
        <v>1.1747019999999999</v>
      </c>
      <c r="CN49" s="9">
        <v>1.162174</v>
      </c>
      <c r="CO49" s="9">
        <v>2.1398000000000001</v>
      </c>
      <c r="CP49" s="9">
        <v>2.1143290000000001</v>
      </c>
      <c r="CQ49" s="9">
        <v>1.607739</v>
      </c>
      <c r="CR49" s="9">
        <v>1.611075</v>
      </c>
      <c r="CS49" s="9">
        <v>1.6051709999999999</v>
      </c>
      <c r="CT49" s="9">
        <v>2.2874829999999999</v>
      </c>
      <c r="CU49" s="9">
        <v>2.5930740000000001</v>
      </c>
      <c r="CV49" s="9">
        <v>2.4536530000000001</v>
      </c>
      <c r="CW49" s="9">
        <v>5.4132980000000002</v>
      </c>
      <c r="CX49" s="9">
        <v>9.3695409999999999</v>
      </c>
      <c r="CY49" s="9">
        <v>5.8549439999999997</v>
      </c>
      <c r="CZ49" s="9">
        <v>5.6039209999999997</v>
      </c>
      <c r="DA49" s="9">
        <v>1.3046500000000001</v>
      </c>
    </row>
    <row r="50" spans="1:105" x14ac:dyDescent="0.25">
      <c r="A50" s="9" t="s">
        <v>165</v>
      </c>
      <c r="B50" s="9" t="s">
        <v>161</v>
      </c>
      <c r="C50" s="9" t="s">
        <v>160</v>
      </c>
      <c r="D50" s="9" t="s">
        <v>159</v>
      </c>
      <c r="E50" s="9">
        <v>10</v>
      </c>
      <c r="F50" s="9">
        <v>106.0347</v>
      </c>
      <c r="G50" s="9">
        <v>102.9089</v>
      </c>
      <c r="H50" s="9">
        <v>108.889</v>
      </c>
      <c r="I50" s="9">
        <v>135.8065</v>
      </c>
      <c r="J50" s="9">
        <v>187.22569999999999</v>
      </c>
      <c r="K50" s="9">
        <v>201.34110000000001</v>
      </c>
      <c r="L50" s="9">
        <v>331.65699999999998</v>
      </c>
      <c r="M50" s="9">
        <v>302.44060000000002</v>
      </c>
      <c r="N50" s="9">
        <v>289.24959999999999</v>
      </c>
      <c r="O50" s="9">
        <v>303.67630000000003</v>
      </c>
      <c r="P50" s="9">
        <v>331.80040000000002</v>
      </c>
      <c r="Q50" s="9">
        <v>355.6748</v>
      </c>
      <c r="R50" s="9">
        <v>371.24869999999999</v>
      </c>
      <c r="S50" s="9">
        <v>323.97840000000002</v>
      </c>
      <c r="T50" s="9">
        <v>333.904</v>
      </c>
      <c r="U50" s="9">
        <v>335.23309999999998</v>
      </c>
      <c r="V50" s="9">
        <v>334.8682</v>
      </c>
      <c r="W50" s="9">
        <v>374.87569999999999</v>
      </c>
      <c r="X50" s="9">
        <v>418.33789999999999</v>
      </c>
      <c r="Y50" s="9">
        <v>412.72129999999999</v>
      </c>
      <c r="Z50" s="9">
        <v>397.3193</v>
      </c>
      <c r="AA50" s="9">
        <v>374.63740000000001</v>
      </c>
      <c r="AB50" s="9">
        <v>224.26480000000001</v>
      </c>
      <c r="AC50" s="9">
        <v>135.8963</v>
      </c>
      <c r="AD50" s="9">
        <v>340.61130000000003</v>
      </c>
      <c r="AE50" s="9">
        <v>106.79600000000001</v>
      </c>
      <c r="AF50" s="9">
        <v>103.74120000000001</v>
      </c>
      <c r="AG50" s="9">
        <v>108.5831</v>
      </c>
      <c r="AH50" s="9">
        <v>135.66309999999999</v>
      </c>
      <c r="AI50" s="9">
        <v>189.31209999999999</v>
      </c>
      <c r="AJ50" s="9">
        <v>206.19829999999999</v>
      </c>
      <c r="AK50" s="9">
        <v>324.18970000000002</v>
      </c>
      <c r="AL50" s="9">
        <v>297.26900000000001</v>
      </c>
      <c r="AM50" s="9">
        <v>287.08049999999997</v>
      </c>
      <c r="AN50" s="9">
        <v>309.42700000000002</v>
      </c>
      <c r="AO50" s="9">
        <v>337.72269999999997</v>
      </c>
      <c r="AP50" s="9">
        <v>360.4074</v>
      </c>
      <c r="AQ50" s="9">
        <v>385.62430000000001</v>
      </c>
      <c r="AR50" s="9">
        <v>387.19349999999997</v>
      </c>
      <c r="AS50" s="9">
        <v>396.47480000000002</v>
      </c>
      <c r="AT50" s="9">
        <v>397.80399999999997</v>
      </c>
      <c r="AU50" s="9">
        <v>397.4391</v>
      </c>
      <c r="AV50" s="9">
        <v>435.37299999999999</v>
      </c>
      <c r="AW50" s="9">
        <v>431.30399999999997</v>
      </c>
      <c r="AX50" s="9">
        <v>425.68740000000003</v>
      </c>
      <c r="AY50" s="9">
        <v>401.41820000000001</v>
      </c>
      <c r="AZ50" s="9">
        <v>373.65179999999998</v>
      </c>
      <c r="BA50" s="9">
        <v>228.1063</v>
      </c>
      <c r="BB50" s="9">
        <v>137.85220000000001</v>
      </c>
      <c r="BC50" s="9">
        <v>403.50510000000003</v>
      </c>
      <c r="BD50" s="9">
        <v>69.406540000000007</v>
      </c>
      <c r="BE50" s="9">
        <v>68.327160000000006</v>
      </c>
      <c r="BF50" s="9">
        <v>67.338170000000005</v>
      </c>
      <c r="BG50" s="9">
        <v>66.501059999999995</v>
      </c>
      <c r="BH50" s="9">
        <v>65.61063</v>
      </c>
      <c r="BI50" s="9">
        <v>64.789230000000003</v>
      </c>
      <c r="BJ50" s="9">
        <v>64.614469999999997</v>
      </c>
      <c r="BK50" s="9">
        <v>64.976159999999993</v>
      </c>
      <c r="BL50" s="9">
        <v>65.417450000000002</v>
      </c>
      <c r="BM50" s="9">
        <v>69.779709999999994</v>
      </c>
      <c r="BN50" s="9">
        <v>75.53116</v>
      </c>
      <c r="BO50" s="9">
        <v>81.030190000000005</v>
      </c>
      <c r="BP50" s="9">
        <v>84.811059999999998</v>
      </c>
      <c r="BQ50" s="9">
        <v>87.273560000000003</v>
      </c>
      <c r="BR50" s="9">
        <v>88.870670000000004</v>
      </c>
      <c r="BS50" s="9">
        <v>89.459140000000005</v>
      </c>
      <c r="BT50" s="9">
        <v>89.154809999999998</v>
      </c>
      <c r="BU50" s="9">
        <v>88.030190000000005</v>
      </c>
      <c r="BV50" s="9">
        <v>85.826160000000002</v>
      </c>
      <c r="BW50" s="9">
        <v>81.963359999999994</v>
      </c>
      <c r="BX50" s="9">
        <v>78.198750000000004</v>
      </c>
      <c r="BY50" s="9">
        <v>75.331829999999997</v>
      </c>
      <c r="BZ50" s="9">
        <v>73.129469999999998</v>
      </c>
      <c r="CA50" s="9">
        <v>71.143270000000001</v>
      </c>
      <c r="CB50" s="9">
        <v>45</v>
      </c>
      <c r="CC50" s="9">
        <v>3.0276709999999998</v>
      </c>
      <c r="CD50" s="9">
        <v>2.5301019999999999</v>
      </c>
      <c r="CE50" s="9">
        <v>2.56182</v>
      </c>
      <c r="CF50" s="9">
        <v>2.4078879999999998</v>
      </c>
      <c r="CG50" s="9">
        <v>1.3753420000000001</v>
      </c>
      <c r="CH50" s="9">
        <v>1.221611</v>
      </c>
      <c r="CI50" s="9">
        <v>1.960526</v>
      </c>
      <c r="CJ50" s="9">
        <v>1.0857779999999999</v>
      </c>
      <c r="CK50" s="9">
        <v>0.93167469999999997</v>
      </c>
      <c r="CL50" s="9">
        <v>0.62144980000000005</v>
      </c>
      <c r="CM50" s="9">
        <v>0.70116449999999997</v>
      </c>
      <c r="CN50" s="9">
        <v>0.68397019999999997</v>
      </c>
      <c r="CO50" s="9">
        <v>1.6846460000000001</v>
      </c>
      <c r="CP50" s="9">
        <v>1.6228370000000001</v>
      </c>
      <c r="CQ50" s="9">
        <v>1.6107560000000001</v>
      </c>
      <c r="CR50" s="9">
        <v>1.605842</v>
      </c>
      <c r="CS50" s="9">
        <v>1.5921289999999999</v>
      </c>
      <c r="CT50" s="9">
        <v>1.7654030000000001</v>
      </c>
      <c r="CU50" s="9">
        <v>1.728799</v>
      </c>
      <c r="CV50" s="9">
        <v>1.5514209999999999</v>
      </c>
      <c r="CW50" s="9">
        <v>3.3964590000000001</v>
      </c>
      <c r="CX50" s="9">
        <v>5.60093</v>
      </c>
      <c r="CY50" s="9">
        <v>3.3785759999999998</v>
      </c>
      <c r="CZ50" s="9">
        <v>3.1731120000000002</v>
      </c>
      <c r="DA50" s="9">
        <v>1.1802600000000001</v>
      </c>
    </row>
    <row r="51" spans="1:105" x14ac:dyDescent="0.25">
      <c r="A51" s="9" t="s">
        <v>165</v>
      </c>
      <c r="B51" s="9" t="s">
        <v>161</v>
      </c>
      <c r="C51" s="9" t="s">
        <v>160</v>
      </c>
      <c r="D51" s="9" t="s">
        <v>159</v>
      </c>
      <c r="E51" s="9">
        <v>11</v>
      </c>
      <c r="F51" s="9">
        <v>66.451899999999995</v>
      </c>
      <c r="G51" s="9">
        <v>63.701369999999997</v>
      </c>
      <c r="H51" s="9">
        <v>62.417479999999998</v>
      </c>
      <c r="I51" s="9">
        <v>75.975120000000004</v>
      </c>
      <c r="J51" s="9">
        <v>108.7073</v>
      </c>
      <c r="K51" s="9">
        <v>121.0299</v>
      </c>
      <c r="L51" s="9">
        <v>208.221</v>
      </c>
      <c r="M51" s="9">
        <v>218.93709999999999</v>
      </c>
      <c r="N51" s="9">
        <v>228.6448</v>
      </c>
      <c r="O51" s="9">
        <v>245.48589999999999</v>
      </c>
      <c r="P51" s="9">
        <v>265.98759999999999</v>
      </c>
      <c r="Q51" s="9">
        <v>273.435</v>
      </c>
      <c r="R51" s="9">
        <v>271.5847</v>
      </c>
      <c r="S51" s="9">
        <v>276.48950000000002</v>
      </c>
      <c r="T51" s="9">
        <v>280.6551</v>
      </c>
      <c r="U51" s="9">
        <v>339.91390000000001</v>
      </c>
      <c r="V51" s="9">
        <v>309.29410000000001</v>
      </c>
      <c r="W51" s="9">
        <v>307.34870000000001</v>
      </c>
      <c r="X51" s="9">
        <v>303.30309999999997</v>
      </c>
      <c r="Y51" s="9">
        <v>302.72480000000002</v>
      </c>
      <c r="Z51" s="9">
        <v>302.38139999999999</v>
      </c>
      <c r="AA51" s="9">
        <v>332.33710000000002</v>
      </c>
      <c r="AB51" s="9">
        <v>92.533810000000003</v>
      </c>
      <c r="AC51" s="9">
        <v>81.224140000000006</v>
      </c>
      <c r="AD51" s="9">
        <v>302.48309999999998</v>
      </c>
      <c r="AE51" s="9">
        <v>75.932169999999999</v>
      </c>
      <c r="AF51" s="9">
        <v>72.590590000000006</v>
      </c>
      <c r="AG51" s="9">
        <v>73.337580000000003</v>
      </c>
      <c r="AH51" s="9">
        <v>90.924769999999995</v>
      </c>
      <c r="AI51" s="9">
        <v>122.5003</v>
      </c>
      <c r="AJ51" s="9">
        <v>138.22020000000001</v>
      </c>
      <c r="AK51" s="9">
        <v>204.91390000000001</v>
      </c>
      <c r="AL51" s="9">
        <v>206.94059999999999</v>
      </c>
      <c r="AM51" s="9">
        <v>217.7525</v>
      </c>
      <c r="AN51" s="9">
        <v>244.9718</v>
      </c>
      <c r="AO51" s="9">
        <v>266.00439999999998</v>
      </c>
      <c r="AP51" s="9">
        <v>272.6225</v>
      </c>
      <c r="AQ51" s="9">
        <v>271.88690000000003</v>
      </c>
      <c r="AR51" s="9">
        <v>276.54739999999998</v>
      </c>
      <c r="AS51" s="9">
        <v>280.2439</v>
      </c>
      <c r="AT51" s="9">
        <v>341.38</v>
      </c>
      <c r="AU51" s="9">
        <v>346.44150000000002</v>
      </c>
      <c r="AV51" s="9">
        <v>344.49619999999999</v>
      </c>
      <c r="AW51" s="9">
        <v>340.45060000000001</v>
      </c>
      <c r="AX51" s="9">
        <v>339.7774</v>
      </c>
      <c r="AY51" s="9">
        <v>339.43400000000003</v>
      </c>
      <c r="AZ51" s="9">
        <v>333.71460000000002</v>
      </c>
      <c r="BA51" s="9">
        <v>117.6707</v>
      </c>
      <c r="BB51" s="9">
        <v>90.424880000000002</v>
      </c>
      <c r="BC51" s="9">
        <v>342.11500000000001</v>
      </c>
      <c r="BD51" s="9">
        <v>56.204459999999997</v>
      </c>
      <c r="BE51" s="9">
        <v>55.56268</v>
      </c>
      <c r="BF51" s="9">
        <v>54.551960000000001</v>
      </c>
      <c r="BG51" s="9">
        <v>53.719459999999998</v>
      </c>
      <c r="BH51" s="9">
        <v>52.64893</v>
      </c>
      <c r="BI51" s="9">
        <v>51.844279999999998</v>
      </c>
      <c r="BJ51" s="9">
        <v>50.914470000000001</v>
      </c>
      <c r="BK51" s="9">
        <v>50.892319999999998</v>
      </c>
      <c r="BL51" s="9">
        <v>53.564639999999997</v>
      </c>
      <c r="BM51" s="9">
        <v>58.214289999999998</v>
      </c>
      <c r="BN51" s="9">
        <v>63.122320000000002</v>
      </c>
      <c r="BO51" s="9">
        <v>67.405889999999999</v>
      </c>
      <c r="BP51" s="9">
        <v>70.811250000000001</v>
      </c>
      <c r="BQ51" s="9">
        <v>72.802499999999995</v>
      </c>
      <c r="BR51" s="9">
        <v>73.819999999999993</v>
      </c>
      <c r="BS51" s="9">
        <v>74.384640000000005</v>
      </c>
      <c r="BT51" s="9">
        <v>73.494820000000004</v>
      </c>
      <c r="BU51" s="9">
        <v>71.086609999999993</v>
      </c>
      <c r="BV51" s="9">
        <v>67.292140000000003</v>
      </c>
      <c r="BW51" s="9">
        <v>64.352860000000007</v>
      </c>
      <c r="BX51" s="9">
        <v>62.238390000000003</v>
      </c>
      <c r="BY51" s="9">
        <v>60.129109999999997</v>
      </c>
      <c r="BZ51" s="9">
        <v>58.98339</v>
      </c>
      <c r="CA51" s="9">
        <v>57.841070000000002</v>
      </c>
      <c r="CB51" s="9">
        <v>14</v>
      </c>
      <c r="CC51" s="9">
        <v>6.4011310000000003</v>
      </c>
      <c r="CD51" s="9">
        <v>5.9237679999999999</v>
      </c>
      <c r="CE51" s="9">
        <v>6.0264249999999997</v>
      </c>
      <c r="CF51" s="9">
        <v>5.9125220000000001</v>
      </c>
      <c r="CG51" s="9">
        <v>3.7331279999999998</v>
      </c>
      <c r="CH51" s="9">
        <v>3.8624860000000001</v>
      </c>
      <c r="CI51" s="9">
        <v>5.182525</v>
      </c>
      <c r="CJ51" s="9">
        <v>3.6318410000000001</v>
      </c>
      <c r="CK51" s="9">
        <v>3.4796390000000001</v>
      </c>
      <c r="CL51" s="9">
        <v>2.68479</v>
      </c>
      <c r="CM51" s="9">
        <v>3.2507320000000002</v>
      </c>
      <c r="CN51" s="9">
        <v>2.7765719999999998</v>
      </c>
      <c r="CO51" s="9">
        <v>2.197168</v>
      </c>
      <c r="CP51" s="9">
        <v>2.2602190000000002</v>
      </c>
      <c r="CQ51" s="9">
        <v>2.202515</v>
      </c>
      <c r="CR51" s="9">
        <v>3.4400010000000001</v>
      </c>
      <c r="CS51" s="9">
        <v>8.3300409999999996</v>
      </c>
      <c r="CT51" s="9">
        <v>8.3031220000000001</v>
      </c>
      <c r="CU51" s="9">
        <v>8.2969869999999997</v>
      </c>
      <c r="CV51" s="9">
        <v>8.2854150000000004</v>
      </c>
      <c r="CW51" s="9">
        <v>8.3056400000000004</v>
      </c>
      <c r="CX51" s="9">
        <v>8.9085590000000003</v>
      </c>
      <c r="CY51" s="9">
        <v>7.3490489999999999</v>
      </c>
      <c r="CZ51" s="9">
        <v>6.5680769999999997</v>
      </c>
      <c r="DA51" s="9">
        <v>6.5583140000000002</v>
      </c>
    </row>
    <row r="52" spans="1:105" x14ac:dyDescent="0.25">
      <c r="A52" s="9" t="s">
        <v>165</v>
      </c>
      <c r="B52" s="9" t="s">
        <v>161</v>
      </c>
      <c r="C52" s="9" t="s">
        <v>160</v>
      </c>
      <c r="D52" s="9" t="s">
        <v>159</v>
      </c>
      <c r="E52" s="9">
        <v>12</v>
      </c>
      <c r="F52" s="9">
        <v>70.983009999999993</v>
      </c>
      <c r="G52" s="9">
        <v>69.757819999999995</v>
      </c>
      <c r="H52" s="9">
        <v>67.964420000000004</v>
      </c>
      <c r="I52" s="9">
        <v>77.88091</v>
      </c>
      <c r="J52" s="9">
        <v>113.17359999999999</v>
      </c>
      <c r="K52" s="9">
        <v>128.4615</v>
      </c>
      <c r="L52" s="9">
        <v>221.30250000000001</v>
      </c>
      <c r="M52" s="9">
        <v>207.523</v>
      </c>
      <c r="N52" s="9">
        <v>191.33840000000001</v>
      </c>
      <c r="O52" s="9">
        <v>208.48179999999999</v>
      </c>
      <c r="P52" s="9">
        <v>224.25630000000001</v>
      </c>
      <c r="Q52" s="9">
        <v>226.0257</v>
      </c>
      <c r="R52" s="9">
        <v>227.04300000000001</v>
      </c>
      <c r="S52" s="9">
        <v>228.392</v>
      </c>
      <c r="T52" s="9">
        <v>231.8075</v>
      </c>
      <c r="U52" s="9">
        <v>293.88310000000001</v>
      </c>
      <c r="V52" s="9">
        <v>248.1979</v>
      </c>
      <c r="W52" s="9">
        <v>247.94749999999999</v>
      </c>
      <c r="X52" s="9">
        <v>247.65270000000001</v>
      </c>
      <c r="Y52" s="9">
        <v>248.4281</v>
      </c>
      <c r="Z52" s="9">
        <v>248.35169999999999</v>
      </c>
      <c r="AA52" s="9">
        <v>273.95060000000001</v>
      </c>
      <c r="AB52" s="9">
        <v>87.42689</v>
      </c>
      <c r="AC52" s="9">
        <v>77.40316</v>
      </c>
      <c r="AD52" s="9">
        <v>245.5917</v>
      </c>
      <c r="AE52" s="9">
        <v>80.463269999999994</v>
      </c>
      <c r="AF52" s="9">
        <v>78.647040000000004</v>
      </c>
      <c r="AG52" s="9">
        <v>78.884519999999995</v>
      </c>
      <c r="AH52" s="9">
        <v>92.830560000000006</v>
      </c>
      <c r="AI52" s="9">
        <v>126.9666</v>
      </c>
      <c r="AJ52" s="9">
        <v>145.65190000000001</v>
      </c>
      <c r="AK52" s="9">
        <v>217.99539999999999</v>
      </c>
      <c r="AL52" s="9">
        <v>195.5265</v>
      </c>
      <c r="AM52" s="9">
        <v>180.4461</v>
      </c>
      <c r="AN52" s="9">
        <v>207.96770000000001</v>
      </c>
      <c r="AO52" s="9">
        <v>224.2731</v>
      </c>
      <c r="AP52" s="9">
        <v>225.2132</v>
      </c>
      <c r="AQ52" s="9">
        <v>227.34520000000001</v>
      </c>
      <c r="AR52" s="9">
        <v>228.44990000000001</v>
      </c>
      <c r="AS52" s="9">
        <v>231.3963</v>
      </c>
      <c r="AT52" s="9">
        <v>295.34930000000003</v>
      </c>
      <c r="AU52" s="9">
        <v>285.34539999999998</v>
      </c>
      <c r="AV52" s="9">
        <v>285.09500000000003</v>
      </c>
      <c r="AW52" s="9">
        <v>284.80009999999999</v>
      </c>
      <c r="AX52" s="9">
        <v>285.48070000000001</v>
      </c>
      <c r="AY52" s="9">
        <v>285.40440000000001</v>
      </c>
      <c r="AZ52" s="9">
        <v>275.32810000000001</v>
      </c>
      <c r="BA52" s="9">
        <v>112.5638</v>
      </c>
      <c r="BB52" s="9">
        <v>86.603899999999996</v>
      </c>
      <c r="BC52" s="9">
        <v>285.22359999999998</v>
      </c>
      <c r="BD52" s="9">
        <v>43.371609999999997</v>
      </c>
      <c r="BE52" s="9">
        <v>42.839109999999998</v>
      </c>
      <c r="BF52" s="9">
        <v>41.672319999999999</v>
      </c>
      <c r="BG52" s="9">
        <v>40.735529999999997</v>
      </c>
      <c r="BH52" s="9">
        <v>40.214820000000003</v>
      </c>
      <c r="BI52" s="9">
        <v>40.101790000000001</v>
      </c>
      <c r="BJ52" s="9">
        <v>39.856960000000001</v>
      </c>
      <c r="BK52" s="9">
        <v>39.771070000000002</v>
      </c>
      <c r="BL52" s="9">
        <v>40.176250000000003</v>
      </c>
      <c r="BM52" s="9">
        <v>42.72607</v>
      </c>
      <c r="BN52" s="9">
        <v>45.087319999999998</v>
      </c>
      <c r="BO52" s="9">
        <v>46.772680000000001</v>
      </c>
      <c r="BP52" s="9">
        <v>47.810540000000003</v>
      </c>
      <c r="BQ52" s="9">
        <v>48.947319999999998</v>
      </c>
      <c r="BR52" s="9">
        <v>49.899459999999998</v>
      </c>
      <c r="BS52" s="9">
        <v>50.322139999999997</v>
      </c>
      <c r="BT52" s="9">
        <v>50.021430000000002</v>
      </c>
      <c r="BU52" s="9">
        <v>48.858930000000001</v>
      </c>
      <c r="BV52" s="9">
        <v>47.229469999999999</v>
      </c>
      <c r="BW52" s="9">
        <v>46.072499999999998</v>
      </c>
      <c r="BX52" s="9">
        <v>44.842320000000001</v>
      </c>
      <c r="BY52" s="9">
        <v>43.78</v>
      </c>
      <c r="BZ52" s="9">
        <v>42.877319999999997</v>
      </c>
      <c r="CA52" s="9">
        <v>42.049819999999997</v>
      </c>
      <c r="CB52" s="9">
        <v>14</v>
      </c>
      <c r="CC52" s="9">
        <v>6.5510659999999996</v>
      </c>
      <c r="CD52" s="9">
        <v>6.0458360000000004</v>
      </c>
      <c r="CE52" s="9">
        <v>6.1580500000000002</v>
      </c>
      <c r="CF52" s="9">
        <v>6.0790899999999999</v>
      </c>
      <c r="CG52" s="9">
        <v>3.8310930000000001</v>
      </c>
      <c r="CH52" s="9">
        <v>3.8798219999999999</v>
      </c>
      <c r="CI52" s="9">
        <v>5.1318089999999996</v>
      </c>
      <c r="CJ52" s="9">
        <v>3.6240709999999998</v>
      </c>
      <c r="CK52" s="9">
        <v>3.4036909999999998</v>
      </c>
      <c r="CL52" s="9">
        <v>2.6471049999999998</v>
      </c>
      <c r="CM52" s="9">
        <v>3.2455850000000002</v>
      </c>
      <c r="CN52" s="9">
        <v>2.8501280000000002</v>
      </c>
      <c r="CO52" s="9">
        <v>2.4634399999999999</v>
      </c>
      <c r="CP52" s="9">
        <v>2.6190790000000002</v>
      </c>
      <c r="CQ52" s="9">
        <v>2.5624250000000002</v>
      </c>
      <c r="CR52" s="9">
        <v>3.6126800000000001</v>
      </c>
      <c r="CS52" s="9">
        <v>7.8318989999999999</v>
      </c>
      <c r="CT52" s="9">
        <v>7.8857590000000002</v>
      </c>
      <c r="CU52" s="9">
        <v>8.0316170000000007</v>
      </c>
      <c r="CV52" s="9">
        <v>8.1594689999999996</v>
      </c>
      <c r="CW52" s="9">
        <v>8.3440720000000006</v>
      </c>
      <c r="CX52" s="9">
        <v>8.6839849999999998</v>
      </c>
      <c r="CY52" s="9">
        <v>7.4470559999999999</v>
      </c>
      <c r="CZ52" s="9">
        <v>6.7341860000000002</v>
      </c>
      <c r="DA52" s="9">
        <v>6.5239849999999997</v>
      </c>
    </row>
    <row r="53" spans="1:105" x14ac:dyDescent="0.25">
      <c r="A53" s="9" t="s">
        <v>165</v>
      </c>
      <c r="B53" s="9" t="s">
        <v>161</v>
      </c>
      <c r="C53" s="9" t="s">
        <v>160</v>
      </c>
      <c r="D53" s="9" t="s">
        <v>17</v>
      </c>
      <c r="E53" s="9">
        <v>8</v>
      </c>
      <c r="F53" s="9">
        <v>114.0719</v>
      </c>
      <c r="G53" s="9">
        <v>112.1528</v>
      </c>
      <c r="H53" s="9">
        <v>126.6545</v>
      </c>
      <c r="I53" s="9">
        <v>163.18170000000001</v>
      </c>
      <c r="J53" s="9">
        <v>223.56819999999999</v>
      </c>
      <c r="K53" s="9">
        <v>235.31950000000001</v>
      </c>
      <c r="L53" s="9">
        <v>360.73099999999999</v>
      </c>
      <c r="M53" s="9">
        <v>326.14789999999999</v>
      </c>
      <c r="N53" s="9">
        <v>327.96030000000002</v>
      </c>
      <c r="O53" s="9">
        <v>340.05070000000001</v>
      </c>
      <c r="P53" s="9">
        <v>367.71539999999999</v>
      </c>
      <c r="Q53" s="9">
        <v>388.31689999999998</v>
      </c>
      <c r="R53" s="9">
        <v>403.12439999999998</v>
      </c>
      <c r="S53" s="9">
        <v>357.48239999999998</v>
      </c>
      <c r="T53" s="9">
        <v>354.03210000000001</v>
      </c>
      <c r="U53" s="9">
        <v>355.38959999999997</v>
      </c>
      <c r="V53" s="9">
        <v>355.59350000000001</v>
      </c>
      <c r="W53" s="9">
        <v>358.4375</v>
      </c>
      <c r="X53" s="9">
        <v>428.85329999999999</v>
      </c>
      <c r="Y53" s="9">
        <v>425.23329999999999</v>
      </c>
      <c r="Z53" s="9">
        <v>448.98570000000001</v>
      </c>
      <c r="AA53" s="9">
        <v>431.95359999999999</v>
      </c>
      <c r="AB53" s="9">
        <v>258.00689999999997</v>
      </c>
      <c r="AC53" s="9">
        <v>150.10169999999999</v>
      </c>
      <c r="AD53" s="9">
        <v>355.84039999999999</v>
      </c>
      <c r="AE53" s="9">
        <v>116.25279999999999</v>
      </c>
      <c r="AF53" s="9">
        <v>113.3938</v>
      </c>
      <c r="AG53" s="9">
        <v>121.004</v>
      </c>
      <c r="AH53" s="9">
        <v>154.31489999999999</v>
      </c>
      <c r="AI53" s="9">
        <v>224.7791</v>
      </c>
      <c r="AJ53" s="9">
        <v>249.26150000000001</v>
      </c>
      <c r="AK53" s="9">
        <v>362.65730000000002</v>
      </c>
      <c r="AL53" s="9">
        <v>320.77</v>
      </c>
      <c r="AM53" s="9">
        <v>321.40989999999999</v>
      </c>
      <c r="AN53" s="9">
        <v>340.10840000000002</v>
      </c>
      <c r="AO53" s="9">
        <v>366.81349999999998</v>
      </c>
      <c r="AP53" s="9">
        <v>387.73899999999998</v>
      </c>
      <c r="AQ53" s="9">
        <v>411.27769999999998</v>
      </c>
      <c r="AR53" s="9">
        <v>411.26609999999999</v>
      </c>
      <c r="AS53" s="9">
        <v>407.65519999999998</v>
      </c>
      <c r="AT53" s="9">
        <v>409.0127</v>
      </c>
      <c r="AU53" s="9">
        <v>409.21660000000003</v>
      </c>
      <c r="AV53" s="9">
        <v>407.55770000000001</v>
      </c>
      <c r="AW53" s="9">
        <v>435.11950000000002</v>
      </c>
      <c r="AX53" s="9">
        <v>431.49950000000001</v>
      </c>
      <c r="AY53" s="9">
        <v>442.67790000000002</v>
      </c>
      <c r="AZ53" s="9">
        <v>422.59370000000001</v>
      </c>
      <c r="BA53" s="9">
        <v>258.60489999999999</v>
      </c>
      <c r="BB53" s="9">
        <v>148.20949999999999</v>
      </c>
      <c r="BC53" s="9">
        <v>409.33620000000002</v>
      </c>
      <c r="BD53" s="9">
        <v>72.071370000000002</v>
      </c>
      <c r="BE53" s="9">
        <v>70.786510000000007</v>
      </c>
      <c r="BF53" s="9">
        <v>69.712149999999994</v>
      </c>
      <c r="BG53" s="9">
        <v>68.698840000000004</v>
      </c>
      <c r="BH53" s="9">
        <v>67.838499999999996</v>
      </c>
      <c r="BI53" s="9">
        <v>67.018820000000005</v>
      </c>
      <c r="BJ53" s="9">
        <v>66.498829999999998</v>
      </c>
      <c r="BK53" s="9">
        <v>66.691699999999997</v>
      </c>
      <c r="BL53" s="9">
        <v>69.338549999999998</v>
      </c>
      <c r="BM53" s="9">
        <v>74.127049999999997</v>
      </c>
      <c r="BN53" s="9">
        <v>79.33511</v>
      </c>
      <c r="BO53" s="9">
        <v>83.700220000000002</v>
      </c>
      <c r="BP53" s="9">
        <v>86.982529999999997</v>
      </c>
      <c r="BQ53" s="9">
        <v>89.407910000000001</v>
      </c>
      <c r="BR53" s="9">
        <v>90.956699999999998</v>
      </c>
      <c r="BS53" s="9">
        <v>91.688130000000001</v>
      </c>
      <c r="BT53" s="9">
        <v>91.865309999999994</v>
      </c>
      <c r="BU53" s="9">
        <v>91.037310000000005</v>
      </c>
      <c r="BV53" s="9">
        <v>89.378360000000001</v>
      </c>
      <c r="BW53" s="9">
        <v>86.762119999999996</v>
      </c>
      <c r="BX53" s="9">
        <v>83.152500000000003</v>
      </c>
      <c r="BY53" s="9">
        <v>79.761589999999998</v>
      </c>
      <c r="BZ53" s="9">
        <v>77.524150000000006</v>
      </c>
      <c r="CA53" s="9">
        <v>75.74597</v>
      </c>
      <c r="CB53" s="9">
        <v>51</v>
      </c>
      <c r="CC53" s="9">
        <v>4.3761929999999998</v>
      </c>
      <c r="CD53" s="9">
        <v>3.703163</v>
      </c>
      <c r="CE53" s="9">
        <v>3.747814</v>
      </c>
      <c r="CF53" s="9">
        <v>3.4199630000000001</v>
      </c>
      <c r="CG53" s="9">
        <v>1.972167</v>
      </c>
      <c r="CH53" s="9">
        <v>1.7462420000000001</v>
      </c>
      <c r="CI53" s="9">
        <v>2.9240539999999999</v>
      </c>
      <c r="CJ53" s="9">
        <v>1.677119</v>
      </c>
      <c r="CK53" s="9">
        <v>1.3444449999999999</v>
      </c>
      <c r="CL53" s="9">
        <v>0.89341570000000003</v>
      </c>
      <c r="CM53" s="9">
        <v>1.005012</v>
      </c>
      <c r="CN53" s="9">
        <v>0.99380029999999997</v>
      </c>
      <c r="CO53" s="9">
        <v>1.449084</v>
      </c>
      <c r="CP53" s="9">
        <v>1.4477409999999999</v>
      </c>
      <c r="CQ53" s="9">
        <v>1.557269</v>
      </c>
      <c r="CR53" s="9">
        <v>1.5601689999999999</v>
      </c>
      <c r="CS53" s="9">
        <v>1.5584610000000001</v>
      </c>
      <c r="CT53" s="9">
        <v>2.3007409999999999</v>
      </c>
      <c r="CU53" s="9">
        <v>2.5204979999999999</v>
      </c>
      <c r="CV53" s="9">
        <v>2.4210069999999999</v>
      </c>
      <c r="CW53" s="9">
        <v>4.621607</v>
      </c>
      <c r="CX53" s="9">
        <v>7.6950149999999997</v>
      </c>
      <c r="CY53" s="9">
        <v>4.5939709999999998</v>
      </c>
      <c r="CZ53" s="9">
        <v>4.5660249999999998</v>
      </c>
      <c r="DA53" s="9">
        <v>1.2408950000000001</v>
      </c>
    </row>
    <row r="54" spans="1:105" x14ac:dyDescent="0.25">
      <c r="A54" s="9" t="s">
        <v>166</v>
      </c>
      <c r="B54" s="9" t="s">
        <v>157</v>
      </c>
      <c r="C54" s="9" t="s">
        <v>158</v>
      </c>
      <c r="D54" s="9" t="s">
        <v>159</v>
      </c>
      <c r="E54" s="9">
        <v>1</v>
      </c>
      <c r="F54" s="9">
        <v>72.911959999999993</v>
      </c>
      <c r="G54" s="9">
        <v>70.683099999999996</v>
      </c>
      <c r="H54" s="9">
        <v>70.134249999999994</v>
      </c>
      <c r="I54" s="9">
        <v>72.716160000000002</v>
      </c>
      <c r="J54" s="9">
        <v>79.082319999999996</v>
      </c>
      <c r="K54" s="9">
        <v>85.037040000000005</v>
      </c>
      <c r="L54" s="9">
        <v>102.2834</v>
      </c>
      <c r="M54" s="9">
        <v>99.729349999999997</v>
      </c>
      <c r="N54" s="9">
        <v>103.264</v>
      </c>
      <c r="O54" s="9">
        <v>108.18049999999999</v>
      </c>
      <c r="P54" s="9">
        <v>110.0257</v>
      </c>
      <c r="Q54" s="9">
        <v>112.4688</v>
      </c>
      <c r="R54" s="9">
        <v>112.30289999999999</v>
      </c>
      <c r="S54" s="9">
        <v>111.90519999999999</v>
      </c>
      <c r="T54" s="9">
        <v>112.1219</v>
      </c>
      <c r="U54" s="9">
        <v>113.4033</v>
      </c>
      <c r="V54" s="9">
        <v>88.329610000000002</v>
      </c>
      <c r="W54" s="9">
        <v>91.999859999999998</v>
      </c>
      <c r="X54" s="9">
        <v>91.699650000000005</v>
      </c>
      <c r="Y54" s="9">
        <v>88.643979999999999</v>
      </c>
      <c r="Z54" s="9">
        <v>88.545580000000001</v>
      </c>
      <c r="AA54" s="9">
        <v>117.9871</v>
      </c>
      <c r="AB54" s="9">
        <v>87.05986</v>
      </c>
      <c r="AC54" s="9">
        <v>80.497540000000001</v>
      </c>
      <c r="AD54" s="9">
        <v>87.976500000000001</v>
      </c>
      <c r="AE54" s="9">
        <v>72.502539999999996</v>
      </c>
      <c r="AF54" s="9">
        <v>71.106740000000002</v>
      </c>
      <c r="AG54" s="9">
        <v>70.749359999999996</v>
      </c>
      <c r="AH54" s="9">
        <v>72.895340000000004</v>
      </c>
      <c r="AI54" s="9">
        <v>79.469849999999994</v>
      </c>
      <c r="AJ54" s="9">
        <v>85.65616</v>
      </c>
      <c r="AK54" s="9">
        <v>103.3608</v>
      </c>
      <c r="AL54" s="9">
        <v>99.802120000000002</v>
      </c>
      <c r="AM54" s="9">
        <v>102.12050000000001</v>
      </c>
      <c r="AN54" s="9">
        <v>106.5391</v>
      </c>
      <c r="AO54" s="9">
        <v>107.7774</v>
      </c>
      <c r="AP54" s="9">
        <v>107.8126</v>
      </c>
      <c r="AQ54" s="9">
        <v>107.6216</v>
      </c>
      <c r="AR54" s="9">
        <v>108.0055</v>
      </c>
      <c r="AS54" s="9">
        <v>108.181</v>
      </c>
      <c r="AT54" s="9">
        <v>111.2667</v>
      </c>
      <c r="AU54" s="9">
        <v>116.6002</v>
      </c>
      <c r="AV54" s="9">
        <v>120.40730000000001</v>
      </c>
      <c r="AW54" s="9">
        <v>120.1071</v>
      </c>
      <c r="AX54" s="9">
        <v>119.7129</v>
      </c>
      <c r="AY54" s="9">
        <v>119.61450000000001</v>
      </c>
      <c r="AZ54" s="9">
        <v>117.96120000000001</v>
      </c>
      <c r="BA54" s="9">
        <v>83.188659999999999</v>
      </c>
      <c r="BB54" s="9">
        <v>76.199399999999997</v>
      </c>
      <c r="BC54" s="9">
        <v>119.2013</v>
      </c>
      <c r="BD54" s="9">
        <v>41.122709999999998</v>
      </c>
      <c r="BE54" s="9">
        <v>40.60033</v>
      </c>
      <c r="BF54" s="9">
        <v>39.869970000000002</v>
      </c>
      <c r="BG54" s="9">
        <v>39.164009999999998</v>
      </c>
      <c r="BH54" s="9">
        <v>38.720799999999997</v>
      </c>
      <c r="BI54" s="9">
        <v>38.234940000000002</v>
      </c>
      <c r="BJ54" s="9">
        <v>37.727440000000001</v>
      </c>
      <c r="BK54" s="9">
        <v>37.365690000000001</v>
      </c>
      <c r="BL54" s="9">
        <v>37.914580000000001</v>
      </c>
      <c r="BM54" s="9">
        <v>40.677619999999997</v>
      </c>
      <c r="BN54" s="9">
        <v>43.790529999999997</v>
      </c>
      <c r="BO54" s="9">
        <v>46.23706</v>
      </c>
      <c r="BP54" s="9">
        <v>48.001350000000002</v>
      </c>
      <c r="BQ54" s="9">
        <v>49.179180000000002</v>
      </c>
      <c r="BR54" s="9">
        <v>50.171460000000003</v>
      </c>
      <c r="BS54" s="9">
        <v>50.506689999999999</v>
      </c>
      <c r="BT54" s="9">
        <v>50.220199999999998</v>
      </c>
      <c r="BU54" s="9">
        <v>49.142670000000003</v>
      </c>
      <c r="BV54" s="9">
        <v>47.22334</v>
      </c>
      <c r="BW54" s="9">
        <v>46.025399999999998</v>
      </c>
      <c r="BX54" s="9">
        <v>44.923250000000003</v>
      </c>
      <c r="BY54" s="9">
        <v>44.385539999999999</v>
      </c>
      <c r="BZ54" s="9">
        <v>43.616599999999998</v>
      </c>
      <c r="CA54" s="9">
        <v>42.848350000000003</v>
      </c>
      <c r="CB54" s="9">
        <v>778</v>
      </c>
      <c r="CC54" s="9">
        <v>0.39246560000000003</v>
      </c>
      <c r="CD54" s="9">
        <v>0.65159420000000001</v>
      </c>
      <c r="CE54" s="9">
        <v>0.56861139999999999</v>
      </c>
      <c r="CF54" s="9">
        <v>0.48968489999999998</v>
      </c>
      <c r="CG54" s="9">
        <v>0.34559319999999999</v>
      </c>
      <c r="CH54" s="9">
        <v>0.25790689999999999</v>
      </c>
      <c r="CI54" s="9">
        <v>0.21109259999999999</v>
      </c>
      <c r="CJ54" s="9">
        <v>0.19979930000000001</v>
      </c>
      <c r="CK54" s="9">
        <v>0.28787390000000002</v>
      </c>
      <c r="CL54" s="9">
        <v>0.45255329999999999</v>
      </c>
      <c r="CM54" s="9">
        <v>0.65716750000000002</v>
      </c>
      <c r="CN54" s="9">
        <v>0.78976369999999996</v>
      </c>
      <c r="CO54" s="9">
        <v>0.97160639999999998</v>
      </c>
      <c r="CP54" s="9">
        <v>1.0836429999999999</v>
      </c>
      <c r="CQ54" s="9">
        <v>1.261433</v>
      </c>
      <c r="CR54" s="9">
        <v>1.3374950000000001</v>
      </c>
      <c r="CS54" s="9">
        <v>1.295709</v>
      </c>
      <c r="CT54" s="9">
        <v>1.3107340000000001</v>
      </c>
      <c r="CU54" s="9">
        <v>1.340517</v>
      </c>
      <c r="CV54" s="9">
        <v>1.17713</v>
      </c>
      <c r="CW54" s="9">
        <v>1.190871</v>
      </c>
      <c r="CX54" s="9">
        <v>1.1207590000000001</v>
      </c>
      <c r="CY54" s="9">
        <v>1.1380459999999999</v>
      </c>
      <c r="CZ54" s="9">
        <v>0.81243489999999996</v>
      </c>
      <c r="DA54" s="9">
        <v>1.259366</v>
      </c>
    </row>
    <row r="55" spans="1:105" x14ac:dyDescent="0.25">
      <c r="A55" s="9" t="s">
        <v>166</v>
      </c>
      <c r="B55" s="9" t="s">
        <v>157</v>
      </c>
      <c r="C55" s="9" t="s">
        <v>158</v>
      </c>
      <c r="D55" s="9" t="s">
        <v>159</v>
      </c>
      <c r="E55" s="9">
        <v>2</v>
      </c>
      <c r="F55" s="9">
        <v>71.536100000000005</v>
      </c>
      <c r="G55" s="9">
        <v>68.955169999999995</v>
      </c>
      <c r="H55" s="9">
        <v>68.198809999999995</v>
      </c>
      <c r="I55" s="9">
        <v>70.65992</v>
      </c>
      <c r="J55" s="9">
        <v>76.793109999999999</v>
      </c>
      <c r="K55" s="9">
        <v>82.525800000000004</v>
      </c>
      <c r="L55" s="9">
        <v>97.557779999999994</v>
      </c>
      <c r="M55" s="9">
        <v>96.679299999999998</v>
      </c>
      <c r="N55" s="9">
        <v>101.2139</v>
      </c>
      <c r="O55" s="9">
        <v>108.4074</v>
      </c>
      <c r="P55" s="9">
        <v>112.2709</v>
      </c>
      <c r="Q55" s="9">
        <v>116.99939999999999</v>
      </c>
      <c r="R55" s="9">
        <v>117.9511</v>
      </c>
      <c r="S55" s="9">
        <v>119.0639</v>
      </c>
      <c r="T55" s="9">
        <v>119.30540000000001</v>
      </c>
      <c r="U55" s="9">
        <v>120.7645</v>
      </c>
      <c r="V55" s="9">
        <v>92.287809999999993</v>
      </c>
      <c r="W55" s="9">
        <v>94.361249999999998</v>
      </c>
      <c r="X55" s="9">
        <v>94.341710000000006</v>
      </c>
      <c r="Y55" s="9">
        <v>95.178250000000006</v>
      </c>
      <c r="Z55" s="9">
        <v>95.004810000000006</v>
      </c>
      <c r="AA55" s="9">
        <v>123.90260000000001</v>
      </c>
      <c r="AB55" s="9">
        <v>87.677120000000002</v>
      </c>
      <c r="AC55" s="9">
        <v>80.735969999999995</v>
      </c>
      <c r="AD55" s="9">
        <v>93.110820000000004</v>
      </c>
      <c r="AE55" s="9">
        <v>71.019159999999999</v>
      </c>
      <c r="AF55" s="9">
        <v>69.21651</v>
      </c>
      <c r="AG55" s="9">
        <v>68.734889999999993</v>
      </c>
      <c r="AH55" s="9">
        <v>70.718980000000002</v>
      </c>
      <c r="AI55" s="9">
        <v>76.886210000000005</v>
      </c>
      <c r="AJ55" s="9">
        <v>82.70496</v>
      </c>
      <c r="AK55" s="9">
        <v>98.267110000000002</v>
      </c>
      <c r="AL55" s="9">
        <v>96.218969999999999</v>
      </c>
      <c r="AM55" s="9">
        <v>100.0684</v>
      </c>
      <c r="AN55" s="9">
        <v>106.4118</v>
      </c>
      <c r="AO55" s="9">
        <v>110.15689999999999</v>
      </c>
      <c r="AP55" s="9">
        <v>112.4044</v>
      </c>
      <c r="AQ55" s="9">
        <v>113.4085</v>
      </c>
      <c r="AR55" s="9">
        <v>114.9727</v>
      </c>
      <c r="AS55" s="9">
        <v>115.76900000000001</v>
      </c>
      <c r="AT55" s="9">
        <v>117.7987</v>
      </c>
      <c r="AU55" s="9">
        <v>121.94750000000001</v>
      </c>
      <c r="AV55" s="9">
        <v>124.1651</v>
      </c>
      <c r="AW55" s="9">
        <v>124.1456</v>
      </c>
      <c r="AX55" s="9">
        <v>127.00069999999999</v>
      </c>
      <c r="AY55" s="9">
        <v>126.82729999999999</v>
      </c>
      <c r="AZ55" s="9">
        <v>124.4862</v>
      </c>
      <c r="BA55" s="9">
        <v>83.625579999999999</v>
      </c>
      <c r="BB55" s="9">
        <v>76.283519999999996</v>
      </c>
      <c r="BC55" s="9">
        <v>124.7895</v>
      </c>
      <c r="BD55" s="9">
        <v>48.462949999999999</v>
      </c>
      <c r="BE55" s="9">
        <v>47.997880000000002</v>
      </c>
      <c r="BF55" s="9">
        <v>47.631740000000001</v>
      </c>
      <c r="BG55" s="9">
        <v>47.121110000000002</v>
      </c>
      <c r="BH55" s="9">
        <v>46.61271</v>
      </c>
      <c r="BI55" s="9">
        <v>46.089649999999999</v>
      </c>
      <c r="BJ55" s="9">
        <v>45.491810000000001</v>
      </c>
      <c r="BK55" s="9">
        <v>45.597990000000003</v>
      </c>
      <c r="BL55" s="9">
        <v>46.850200000000001</v>
      </c>
      <c r="BM55" s="9">
        <v>50.211080000000003</v>
      </c>
      <c r="BN55" s="9">
        <v>53.53998</v>
      </c>
      <c r="BO55" s="9">
        <v>56.496980000000001</v>
      </c>
      <c r="BP55" s="9">
        <v>58.206780000000002</v>
      </c>
      <c r="BQ55" s="9">
        <v>59.279940000000003</v>
      </c>
      <c r="BR55" s="9">
        <v>59.945540000000001</v>
      </c>
      <c r="BS55" s="9">
        <v>60.225709999999999</v>
      </c>
      <c r="BT55" s="9">
        <v>59.504710000000003</v>
      </c>
      <c r="BU55" s="9">
        <v>58.623620000000003</v>
      </c>
      <c r="BV55" s="9">
        <v>56.626989999999999</v>
      </c>
      <c r="BW55" s="9">
        <v>54.590449999999997</v>
      </c>
      <c r="BX55" s="9">
        <v>53.10436</v>
      </c>
      <c r="BY55" s="9">
        <v>51.832650000000001</v>
      </c>
      <c r="BZ55" s="9">
        <v>50.760899999999999</v>
      </c>
      <c r="CA55" s="9">
        <v>49.46396</v>
      </c>
      <c r="CB55" s="9">
        <v>786</v>
      </c>
      <c r="CC55" s="9">
        <v>0.38295899999999999</v>
      </c>
      <c r="CD55" s="9">
        <v>0.63813719999999996</v>
      </c>
      <c r="CE55" s="9">
        <v>0.55711480000000002</v>
      </c>
      <c r="CF55" s="9">
        <v>0.48015269999999999</v>
      </c>
      <c r="CG55" s="9">
        <v>0.34026620000000002</v>
      </c>
      <c r="CH55" s="9">
        <v>0.25493729999999998</v>
      </c>
      <c r="CI55" s="9">
        <v>0.2090766</v>
      </c>
      <c r="CJ55" s="9">
        <v>0.19825719999999999</v>
      </c>
      <c r="CK55" s="9">
        <v>0.28490919999999997</v>
      </c>
      <c r="CL55" s="9">
        <v>0.44378800000000002</v>
      </c>
      <c r="CM55" s="9">
        <v>0.63211349999999999</v>
      </c>
      <c r="CN55" s="9">
        <v>0.73938919999999997</v>
      </c>
      <c r="CO55" s="9">
        <v>0.90504070000000003</v>
      </c>
      <c r="CP55" s="9">
        <v>0.99798109999999995</v>
      </c>
      <c r="CQ55" s="9">
        <v>1.162018</v>
      </c>
      <c r="CR55" s="9">
        <v>1.3552090000000001</v>
      </c>
      <c r="CS55" s="9">
        <v>1.316681</v>
      </c>
      <c r="CT55" s="9">
        <v>1.314778</v>
      </c>
      <c r="CU55" s="9">
        <v>1.3149109999999999</v>
      </c>
      <c r="CV55" s="9">
        <v>1.173441</v>
      </c>
      <c r="CW55" s="9">
        <v>1.1787449999999999</v>
      </c>
      <c r="CX55" s="9">
        <v>1.065277</v>
      </c>
      <c r="CY55" s="9">
        <v>1.117219</v>
      </c>
      <c r="CZ55" s="9">
        <v>0.79862960000000005</v>
      </c>
      <c r="DA55" s="9">
        <v>1.2793829999999999</v>
      </c>
    </row>
    <row r="56" spans="1:105" x14ac:dyDescent="0.25">
      <c r="A56" s="9" t="s">
        <v>166</v>
      </c>
      <c r="B56" s="9" t="s">
        <v>157</v>
      </c>
      <c r="C56" s="9" t="s">
        <v>158</v>
      </c>
      <c r="D56" s="9" t="s">
        <v>159</v>
      </c>
      <c r="E56" s="9">
        <v>3</v>
      </c>
      <c r="F56" s="9">
        <v>78.512990000000002</v>
      </c>
      <c r="G56" s="9">
        <v>75.103960000000001</v>
      </c>
      <c r="H56" s="9">
        <v>73.998869999999997</v>
      </c>
      <c r="I56" s="9">
        <v>76.071420000000003</v>
      </c>
      <c r="J56" s="9">
        <v>81.468729999999994</v>
      </c>
      <c r="K56" s="9">
        <v>86.831059999999994</v>
      </c>
      <c r="L56" s="9">
        <v>102.32129999999999</v>
      </c>
      <c r="M56" s="9">
        <v>102.9679</v>
      </c>
      <c r="N56" s="9">
        <v>109.2612</v>
      </c>
      <c r="O56" s="9">
        <v>118.4564</v>
      </c>
      <c r="P56" s="9">
        <v>125.3064</v>
      </c>
      <c r="Q56" s="9">
        <v>133.52449999999999</v>
      </c>
      <c r="R56" s="9">
        <v>137.36369999999999</v>
      </c>
      <c r="S56" s="9">
        <v>139.98240000000001</v>
      </c>
      <c r="T56" s="9">
        <v>142.72200000000001</v>
      </c>
      <c r="U56" s="9">
        <v>140.61969999999999</v>
      </c>
      <c r="V56" s="9">
        <v>110.49</v>
      </c>
      <c r="W56" s="9">
        <v>109.98390000000001</v>
      </c>
      <c r="X56" s="9">
        <v>108.88120000000001</v>
      </c>
      <c r="Y56" s="9">
        <v>105.7304</v>
      </c>
      <c r="Z56" s="9">
        <v>104.8207</v>
      </c>
      <c r="AA56" s="9">
        <v>141.46449999999999</v>
      </c>
      <c r="AB56" s="9">
        <v>101.3133</v>
      </c>
      <c r="AC56" s="9">
        <v>90.372929999999997</v>
      </c>
      <c r="AD56" s="9">
        <v>106.6892</v>
      </c>
      <c r="AE56" s="9">
        <v>78.068049999999999</v>
      </c>
      <c r="AF56" s="9">
        <v>75.671459999999996</v>
      </c>
      <c r="AG56" s="9">
        <v>74.77516</v>
      </c>
      <c r="AH56" s="9">
        <v>76.399410000000003</v>
      </c>
      <c r="AI56" s="9">
        <v>81.962999999999994</v>
      </c>
      <c r="AJ56" s="9">
        <v>87.488960000000006</v>
      </c>
      <c r="AK56" s="9">
        <v>103.02589999999999</v>
      </c>
      <c r="AL56" s="9">
        <v>102.5801</v>
      </c>
      <c r="AM56" s="9">
        <v>108.1339</v>
      </c>
      <c r="AN56" s="9">
        <v>116.9066</v>
      </c>
      <c r="AO56" s="9">
        <v>123.36709999999999</v>
      </c>
      <c r="AP56" s="9">
        <v>129.18459999999999</v>
      </c>
      <c r="AQ56" s="9">
        <v>132.89680000000001</v>
      </c>
      <c r="AR56" s="9">
        <v>136.2106</v>
      </c>
      <c r="AS56" s="9">
        <v>138.1808</v>
      </c>
      <c r="AT56" s="9">
        <v>138.81209999999999</v>
      </c>
      <c r="AU56" s="9">
        <v>140.02029999999999</v>
      </c>
      <c r="AV56" s="9">
        <v>139.65379999999999</v>
      </c>
      <c r="AW56" s="9">
        <v>138.55099999999999</v>
      </c>
      <c r="AX56" s="9">
        <v>138.5264</v>
      </c>
      <c r="AY56" s="9">
        <v>137.61670000000001</v>
      </c>
      <c r="AZ56" s="9">
        <v>141.21870000000001</v>
      </c>
      <c r="BA56" s="9">
        <v>96.387069999999994</v>
      </c>
      <c r="BB56" s="9">
        <v>85.086839999999995</v>
      </c>
      <c r="BC56" s="9">
        <v>138.82419999999999</v>
      </c>
      <c r="BD56" s="9">
        <v>59.634979999999999</v>
      </c>
      <c r="BE56" s="9">
        <v>58.137500000000003</v>
      </c>
      <c r="BF56" s="9">
        <v>57.22475</v>
      </c>
      <c r="BG56" s="9">
        <v>56.501100000000001</v>
      </c>
      <c r="BH56" s="9">
        <v>55.544800000000002</v>
      </c>
      <c r="BI56" s="9">
        <v>54.562739999999998</v>
      </c>
      <c r="BJ56" s="9">
        <v>53.811669999999999</v>
      </c>
      <c r="BK56" s="9">
        <v>54.400570000000002</v>
      </c>
      <c r="BL56" s="9">
        <v>57.717370000000003</v>
      </c>
      <c r="BM56" s="9">
        <v>62.716079999999998</v>
      </c>
      <c r="BN56" s="9">
        <v>68.068179999999998</v>
      </c>
      <c r="BO56" s="9">
        <v>72.326840000000004</v>
      </c>
      <c r="BP56" s="9">
        <v>75.139719999999997</v>
      </c>
      <c r="BQ56" s="9">
        <v>76.825999999999993</v>
      </c>
      <c r="BR56" s="9">
        <v>77.767849999999996</v>
      </c>
      <c r="BS56" s="9">
        <v>78.396479999999997</v>
      </c>
      <c r="BT56" s="9">
        <v>78.068259999999995</v>
      </c>
      <c r="BU56" s="9">
        <v>76.866950000000003</v>
      </c>
      <c r="BV56" s="9">
        <v>74.502560000000003</v>
      </c>
      <c r="BW56" s="9">
        <v>71.135980000000004</v>
      </c>
      <c r="BX56" s="9">
        <v>68.078029999999998</v>
      </c>
      <c r="BY56" s="9">
        <v>65.153360000000006</v>
      </c>
      <c r="BZ56" s="9">
        <v>62.930439999999997</v>
      </c>
      <c r="CA56" s="9">
        <v>61.075920000000004</v>
      </c>
      <c r="CB56" s="9">
        <v>774</v>
      </c>
      <c r="CC56" s="9">
        <v>0.4157188</v>
      </c>
      <c r="CD56" s="9">
        <v>0.67515190000000003</v>
      </c>
      <c r="CE56" s="9">
        <v>0.59046399999999999</v>
      </c>
      <c r="CF56" s="9">
        <v>0.50992660000000001</v>
      </c>
      <c r="CG56" s="9">
        <v>0.3665524</v>
      </c>
      <c r="CH56" s="9">
        <v>0.28057019999999999</v>
      </c>
      <c r="CI56" s="9">
        <v>0.2349453</v>
      </c>
      <c r="CJ56" s="9">
        <v>0.23052610000000001</v>
      </c>
      <c r="CK56" s="9">
        <v>0.32263530000000001</v>
      </c>
      <c r="CL56" s="9">
        <v>0.48663859999999998</v>
      </c>
      <c r="CM56" s="9">
        <v>0.68033299999999997</v>
      </c>
      <c r="CN56" s="9">
        <v>0.79172430000000005</v>
      </c>
      <c r="CO56" s="9">
        <v>0.96734050000000005</v>
      </c>
      <c r="CP56" s="9">
        <v>1.061161</v>
      </c>
      <c r="CQ56" s="9">
        <v>1.3089109999999999</v>
      </c>
      <c r="CR56" s="9">
        <v>1.429049</v>
      </c>
      <c r="CS56" s="9">
        <v>1.4085780000000001</v>
      </c>
      <c r="CT56" s="9">
        <v>1.405572</v>
      </c>
      <c r="CU56" s="9">
        <v>1.4053789999999999</v>
      </c>
      <c r="CV56" s="9">
        <v>1.2077089999999999</v>
      </c>
      <c r="CW56" s="9">
        <v>1.2099040000000001</v>
      </c>
      <c r="CX56" s="9">
        <v>1.142822</v>
      </c>
      <c r="CY56" s="9">
        <v>1.187481</v>
      </c>
      <c r="CZ56" s="9">
        <v>0.85002460000000002</v>
      </c>
      <c r="DA56" s="9">
        <v>1.2379549999999999</v>
      </c>
    </row>
    <row r="57" spans="1:105" x14ac:dyDescent="0.25">
      <c r="A57" s="9" t="s">
        <v>166</v>
      </c>
      <c r="B57" s="9" t="s">
        <v>157</v>
      </c>
      <c r="C57" s="9" t="s">
        <v>158</v>
      </c>
      <c r="D57" s="9" t="s">
        <v>159</v>
      </c>
      <c r="E57" s="9">
        <v>4</v>
      </c>
      <c r="F57" s="9">
        <v>83.604900000000001</v>
      </c>
      <c r="G57" s="9">
        <v>81.034419999999997</v>
      </c>
      <c r="H57" s="9">
        <v>79.929950000000005</v>
      </c>
      <c r="I57" s="9">
        <v>81.994190000000003</v>
      </c>
      <c r="J57" s="9">
        <v>87.277600000000007</v>
      </c>
      <c r="K57" s="9">
        <v>92.356030000000004</v>
      </c>
      <c r="L57" s="9">
        <v>105.27719999999999</v>
      </c>
      <c r="M57" s="9">
        <v>107.8359</v>
      </c>
      <c r="N57" s="9">
        <v>117.5505</v>
      </c>
      <c r="O57" s="9">
        <v>129.14080000000001</v>
      </c>
      <c r="P57" s="9">
        <v>139.73480000000001</v>
      </c>
      <c r="Q57" s="9">
        <v>150.5352</v>
      </c>
      <c r="R57" s="9">
        <v>158.4862</v>
      </c>
      <c r="S57" s="9">
        <v>124.6583</v>
      </c>
      <c r="T57" s="9">
        <v>125.5746</v>
      </c>
      <c r="U57" s="9">
        <v>125.8995</v>
      </c>
      <c r="V57" s="9">
        <v>125.8425</v>
      </c>
      <c r="W57" s="9">
        <v>122.3712</v>
      </c>
      <c r="X57" s="9">
        <v>157.5735</v>
      </c>
      <c r="Y57" s="9">
        <v>156.40899999999999</v>
      </c>
      <c r="Z57" s="9">
        <v>156.48910000000001</v>
      </c>
      <c r="AA57" s="9">
        <v>139.3244</v>
      </c>
      <c r="AB57" s="9">
        <v>109.8443</v>
      </c>
      <c r="AC57" s="9">
        <v>95.827299999999994</v>
      </c>
      <c r="AD57" s="9">
        <v>126.2495</v>
      </c>
      <c r="AE57" s="9">
        <v>83.213099999999997</v>
      </c>
      <c r="AF57" s="9">
        <v>81.23724</v>
      </c>
      <c r="AG57" s="9">
        <v>80.342200000000005</v>
      </c>
      <c r="AH57" s="9">
        <v>81.969589999999997</v>
      </c>
      <c r="AI57" s="9">
        <v>87.503960000000006</v>
      </c>
      <c r="AJ57" s="9">
        <v>92.955380000000005</v>
      </c>
      <c r="AK57" s="9">
        <v>106.4207</v>
      </c>
      <c r="AL57" s="9">
        <v>107.9087</v>
      </c>
      <c r="AM57" s="9">
        <v>116.7921</v>
      </c>
      <c r="AN57" s="9">
        <v>128.19200000000001</v>
      </c>
      <c r="AO57" s="9">
        <v>138.46080000000001</v>
      </c>
      <c r="AP57" s="9">
        <v>146.62119999999999</v>
      </c>
      <c r="AQ57" s="9">
        <v>157.45429999999999</v>
      </c>
      <c r="AR57" s="9">
        <v>157.3657</v>
      </c>
      <c r="AS57" s="9">
        <v>157.2346</v>
      </c>
      <c r="AT57" s="9">
        <v>157.55950000000001</v>
      </c>
      <c r="AU57" s="9">
        <v>157.5025</v>
      </c>
      <c r="AV57" s="9">
        <v>155.03559999999999</v>
      </c>
      <c r="AW57" s="9">
        <v>157.95259999999999</v>
      </c>
      <c r="AX57" s="9">
        <v>156.78809999999999</v>
      </c>
      <c r="AY57" s="9">
        <v>151.83850000000001</v>
      </c>
      <c r="AZ57" s="9">
        <v>134.9477</v>
      </c>
      <c r="BA57" s="9">
        <v>105.4828</v>
      </c>
      <c r="BB57" s="9">
        <v>90.969579999999993</v>
      </c>
      <c r="BC57" s="9">
        <v>157.0609</v>
      </c>
      <c r="BD57" s="9">
        <v>70.325100000000006</v>
      </c>
      <c r="BE57" s="9">
        <v>68.873620000000003</v>
      </c>
      <c r="BF57" s="9">
        <v>67.049189999999996</v>
      </c>
      <c r="BG57" s="9">
        <v>65.560879999999997</v>
      </c>
      <c r="BH57" s="9">
        <v>64.423360000000002</v>
      </c>
      <c r="BI57" s="9">
        <v>63.3688</v>
      </c>
      <c r="BJ57" s="9">
        <v>62.695259999999998</v>
      </c>
      <c r="BK57" s="9">
        <v>62.669280000000001</v>
      </c>
      <c r="BL57" s="9">
        <v>65.755200000000002</v>
      </c>
      <c r="BM57" s="9">
        <v>71.549989999999994</v>
      </c>
      <c r="BN57" s="9">
        <v>77.274119999999996</v>
      </c>
      <c r="BO57" s="9">
        <v>82.396940000000001</v>
      </c>
      <c r="BP57" s="9">
        <v>85.890550000000005</v>
      </c>
      <c r="BQ57" s="9">
        <v>87.856170000000006</v>
      </c>
      <c r="BR57" s="9">
        <v>88.838759999999994</v>
      </c>
      <c r="BS57" s="9">
        <v>89.506129999999999</v>
      </c>
      <c r="BT57" s="9">
        <v>89.585790000000003</v>
      </c>
      <c r="BU57" s="9">
        <v>88.978880000000004</v>
      </c>
      <c r="BV57" s="9">
        <v>87.404480000000007</v>
      </c>
      <c r="BW57" s="9">
        <v>84.067210000000003</v>
      </c>
      <c r="BX57" s="9">
        <v>79.532269999999997</v>
      </c>
      <c r="BY57" s="9">
        <v>75.767070000000004</v>
      </c>
      <c r="BZ57" s="9">
        <v>73.105500000000006</v>
      </c>
      <c r="CA57" s="9">
        <v>70.964929999999995</v>
      </c>
      <c r="CB57" s="9">
        <v>782</v>
      </c>
      <c r="CC57" s="9">
        <v>0.41632370000000002</v>
      </c>
      <c r="CD57" s="9">
        <v>0.67376049999999998</v>
      </c>
      <c r="CE57" s="9">
        <v>0.59066510000000005</v>
      </c>
      <c r="CF57" s="9">
        <v>0.51132100000000003</v>
      </c>
      <c r="CG57" s="9">
        <v>0.36912240000000002</v>
      </c>
      <c r="CH57" s="9">
        <v>0.28314919999999999</v>
      </c>
      <c r="CI57" s="9">
        <v>0.23817830000000001</v>
      </c>
      <c r="CJ57" s="9">
        <v>0.23319809999999999</v>
      </c>
      <c r="CK57" s="9">
        <v>0.32631169999999998</v>
      </c>
      <c r="CL57" s="9">
        <v>0.48872270000000001</v>
      </c>
      <c r="CM57" s="9">
        <v>0.68152869999999999</v>
      </c>
      <c r="CN57" s="9">
        <v>0.79229839999999996</v>
      </c>
      <c r="CO57" s="9">
        <v>1.444841</v>
      </c>
      <c r="CP57" s="9">
        <v>1.575985</v>
      </c>
      <c r="CQ57" s="9">
        <v>1.3429720000000001</v>
      </c>
      <c r="CR57" s="9">
        <v>1.3435349999999999</v>
      </c>
      <c r="CS57" s="9">
        <v>1.342509</v>
      </c>
      <c r="CT57" s="9">
        <v>1.2068650000000001</v>
      </c>
      <c r="CU57" s="9">
        <v>1.1573469999999999</v>
      </c>
      <c r="CV57" s="9">
        <v>1.147351</v>
      </c>
      <c r="CW57" s="9">
        <v>1.2574479999999999</v>
      </c>
      <c r="CX57" s="9">
        <v>1.324619</v>
      </c>
      <c r="CY57" s="9">
        <v>1.1879960000000001</v>
      </c>
      <c r="CZ57" s="9">
        <v>0.85113399999999995</v>
      </c>
      <c r="DA57" s="9">
        <v>1.2089270000000001</v>
      </c>
    </row>
    <row r="58" spans="1:105" x14ac:dyDescent="0.25">
      <c r="A58" s="9" t="s">
        <v>166</v>
      </c>
      <c r="B58" s="9" t="s">
        <v>157</v>
      </c>
      <c r="C58" s="9" t="s">
        <v>158</v>
      </c>
      <c r="D58" s="9" t="s">
        <v>159</v>
      </c>
      <c r="E58" s="9">
        <v>5</v>
      </c>
      <c r="F58" s="9">
        <v>91.342619999999997</v>
      </c>
      <c r="G58" s="9">
        <v>87.341679999999997</v>
      </c>
      <c r="H58" s="9">
        <v>85.600300000000004</v>
      </c>
      <c r="I58" s="9">
        <v>88.244770000000003</v>
      </c>
      <c r="J58" s="9">
        <v>94.577680000000001</v>
      </c>
      <c r="K58" s="9">
        <v>100.49550000000001</v>
      </c>
      <c r="L58" s="9">
        <v>114.20489999999999</v>
      </c>
      <c r="M58" s="9">
        <v>119.77160000000001</v>
      </c>
      <c r="N58" s="9">
        <v>132.15710000000001</v>
      </c>
      <c r="O58" s="9">
        <v>147.3631</v>
      </c>
      <c r="P58" s="9">
        <v>159.7978</v>
      </c>
      <c r="Q58" s="9">
        <v>171.6962</v>
      </c>
      <c r="R58" s="9">
        <v>181.8109</v>
      </c>
      <c r="S58" s="9">
        <v>150.6251</v>
      </c>
      <c r="T58" s="9">
        <v>151.3193</v>
      </c>
      <c r="U58" s="9">
        <v>151.64670000000001</v>
      </c>
      <c r="V58" s="9">
        <v>151.50960000000001</v>
      </c>
      <c r="W58" s="9">
        <v>148.5266</v>
      </c>
      <c r="X58" s="9">
        <v>178.18369999999999</v>
      </c>
      <c r="Y58" s="9">
        <v>177.24680000000001</v>
      </c>
      <c r="Z58" s="9">
        <v>180.01480000000001</v>
      </c>
      <c r="AA58" s="9">
        <v>158.15700000000001</v>
      </c>
      <c r="AB58" s="9">
        <v>124.02679999999999</v>
      </c>
      <c r="AC58" s="9">
        <v>108.32259999999999</v>
      </c>
      <c r="AD58" s="9">
        <v>151.99199999999999</v>
      </c>
      <c r="AE58" s="9">
        <v>91.109570000000005</v>
      </c>
      <c r="AF58" s="9">
        <v>87.710819999999998</v>
      </c>
      <c r="AG58" s="9">
        <v>86.450159999999997</v>
      </c>
      <c r="AH58" s="9">
        <v>88.532970000000006</v>
      </c>
      <c r="AI58" s="9">
        <v>95.027230000000003</v>
      </c>
      <c r="AJ58" s="9">
        <v>100.9781</v>
      </c>
      <c r="AK58" s="9">
        <v>113.9545</v>
      </c>
      <c r="AL58" s="9">
        <v>119.6307</v>
      </c>
      <c r="AM58" s="9">
        <v>131.0556</v>
      </c>
      <c r="AN58" s="9">
        <v>146.46799999999999</v>
      </c>
      <c r="AO58" s="9">
        <v>158.8502</v>
      </c>
      <c r="AP58" s="9">
        <v>167.416</v>
      </c>
      <c r="AQ58" s="9">
        <v>179.03919999999999</v>
      </c>
      <c r="AR58" s="9">
        <v>179.19130000000001</v>
      </c>
      <c r="AS58" s="9">
        <v>179.02959999999999</v>
      </c>
      <c r="AT58" s="9">
        <v>179.3571</v>
      </c>
      <c r="AU58" s="9">
        <v>179.2199</v>
      </c>
      <c r="AV58" s="9">
        <v>176.02860000000001</v>
      </c>
      <c r="AW58" s="9">
        <v>176.00059999999999</v>
      </c>
      <c r="AX58" s="9">
        <v>175.06360000000001</v>
      </c>
      <c r="AY58" s="9">
        <v>173.58029999999999</v>
      </c>
      <c r="AZ58" s="9">
        <v>152.81010000000001</v>
      </c>
      <c r="BA58" s="9">
        <v>119.6063</v>
      </c>
      <c r="BB58" s="9">
        <v>103.30629999999999</v>
      </c>
      <c r="BC58" s="9">
        <v>178.71190000000001</v>
      </c>
      <c r="BD58" s="9">
        <v>71.349329999999995</v>
      </c>
      <c r="BE58" s="9">
        <v>70.057980000000001</v>
      </c>
      <c r="BF58" s="9">
        <v>68.633390000000006</v>
      </c>
      <c r="BG58" s="9">
        <v>67.608670000000004</v>
      </c>
      <c r="BH58" s="9">
        <v>66.75027</v>
      </c>
      <c r="BI58" s="9">
        <v>65.83305</v>
      </c>
      <c r="BJ58" s="9">
        <v>65.614949999999993</v>
      </c>
      <c r="BK58" s="9">
        <v>65.932540000000003</v>
      </c>
      <c r="BL58" s="9">
        <v>69.319370000000006</v>
      </c>
      <c r="BM58" s="9">
        <v>75.255669999999995</v>
      </c>
      <c r="BN58" s="9">
        <v>80.849850000000004</v>
      </c>
      <c r="BO58" s="9">
        <v>84.933750000000003</v>
      </c>
      <c r="BP58" s="9">
        <v>87.825320000000005</v>
      </c>
      <c r="BQ58" s="9">
        <v>89.727360000000004</v>
      </c>
      <c r="BR58" s="9">
        <v>91.21217</v>
      </c>
      <c r="BS58" s="9">
        <v>91.895439999999994</v>
      </c>
      <c r="BT58" s="9">
        <v>91.73518</v>
      </c>
      <c r="BU58" s="9">
        <v>90.783810000000003</v>
      </c>
      <c r="BV58" s="9">
        <v>88.962479999999999</v>
      </c>
      <c r="BW58" s="9">
        <v>86.484960000000001</v>
      </c>
      <c r="BX58" s="9">
        <v>83.10745</v>
      </c>
      <c r="BY58" s="9">
        <v>79.306340000000006</v>
      </c>
      <c r="BZ58" s="9">
        <v>76.522499999999994</v>
      </c>
      <c r="CA58" s="9">
        <v>74.157550000000001</v>
      </c>
      <c r="CB58" s="9">
        <v>638</v>
      </c>
      <c r="CC58" s="9">
        <v>1.1582539999999999</v>
      </c>
      <c r="CD58" s="9">
        <v>1.0445070000000001</v>
      </c>
      <c r="CE58" s="9">
        <v>0.92416129999999996</v>
      </c>
      <c r="CF58" s="9">
        <v>0.80290459999999997</v>
      </c>
      <c r="CG58" s="9">
        <v>0.55360940000000003</v>
      </c>
      <c r="CH58" s="9">
        <v>0.41051840000000001</v>
      </c>
      <c r="CI58" s="9">
        <v>0.34561229999999998</v>
      </c>
      <c r="CJ58" s="9">
        <v>0.31645119999999999</v>
      </c>
      <c r="CK58" s="9">
        <v>0.44967170000000001</v>
      </c>
      <c r="CL58" s="9">
        <v>0.69354079999999996</v>
      </c>
      <c r="CM58" s="9">
        <v>0.98682329999999996</v>
      </c>
      <c r="CN58" s="9">
        <v>1.147745</v>
      </c>
      <c r="CO58" s="9">
        <v>2.0783309999999999</v>
      </c>
      <c r="CP58" s="9">
        <v>2.172167</v>
      </c>
      <c r="CQ58" s="9">
        <v>1.8681840000000001</v>
      </c>
      <c r="CR58" s="9">
        <v>1.8691169999999999</v>
      </c>
      <c r="CS58" s="9">
        <v>1.866868</v>
      </c>
      <c r="CT58" s="9">
        <v>1.699926</v>
      </c>
      <c r="CU58" s="9">
        <v>1.633062</v>
      </c>
      <c r="CV58" s="9">
        <v>1.621953</v>
      </c>
      <c r="CW58" s="9">
        <v>1.837056</v>
      </c>
      <c r="CX58" s="9">
        <v>1.9616800000000001</v>
      </c>
      <c r="CY58" s="9">
        <v>1.757331</v>
      </c>
      <c r="CZ58" s="9">
        <v>1.2873289999999999</v>
      </c>
      <c r="DA58" s="9">
        <v>1.640288</v>
      </c>
    </row>
    <row r="59" spans="1:105" x14ac:dyDescent="0.25">
      <c r="A59" s="9" t="s">
        <v>166</v>
      </c>
      <c r="B59" s="9" t="s">
        <v>157</v>
      </c>
      <c r="C59" s="9" t="s">
        <v>158</v>
      </c>
      <c r="D59" s="9" t="s">
        <v>159</v>
      </c>
      <c r="E59" s="9">
        <v>6</v>
      </c>
      <c r="F59" s="9">
        <v>119.8015</v>
      </c>
      <c r="G59" s="9">
        <v>116.4873</v>
      </c>
      <c r="H59" s="9">
        <v>113.491</v>
      </c>
      <c r="I59" s="9">
        <v>114.3107</v>
      </c>
      <c r="J59" s="9">
        <v>119.88160000000001</v>
      </c>
      <c r="K59" s="9">
        <v>126.129</v>
      </c>
      <c r="L59" s="9">
        <v>138.2106</v>
      </c>
      <c r="M59" s="9">
        <v>147.31370000000001</v>
      </c>
      <c r="N59" s="9">
        <v>158.8963</v>
      </c>
      <c r="O59" s="9">
        <v>176.21129999999999</v>
      </c>
      <c r="P59" s="9">
        <v>188.30439999999999</v>
      </c>
      <c r="Q59" s="9">
        <v>197.57589999999999</v>
      </c>
      <c r="R59" s="9">
        <v>201.62129999999999</v>
      </c>
      <c r="S59" s="9">
        <v>168.89420000000001</v>
      </c>
      <c r="T59" s="9">
        <v>165.941</v>
      </c>
      <c r="U59" s="9">
        <v>166.1825</v>
      </c>
      <c r="V59" s="9">
        <v>166.36320000000001</v>
      </c>
      <c r="W59" s="9">
        <v>162.66569999999999</v>
      </c>
      <c r="X59" s="9">
        <v>190.75040000000001</v>
      </c>
      <c r="Y59" s="9">
        <v>190.0308</v>
      </c>
      <c r="Z59" s="9">
        <v>195.65450000000001</v>
      </c>
      <c r="AA59" s="9">
        <v>173.4144</v>
      </c>
      <c r="AB59" s="9">
        <v>143.02809999999999</v>
      </c>
      <c r="AC59" s="9">
        <v>130.12909999999999</v>
      </c>
      <c r="AD59" s="9">
        <v>166.82210000000001</v>
      </c>
      <c r="AE59" s="9">
        <v>118.0732</v>
      </c>
      <c r="AF59" s="9">
        <v>114.5836</v>
      </c>
      <c r="AG59" s="9">
        <v>112.3018</v>
      </c>
      <c r="AH59" s="9">
        <v>113.6412</v>
      </c>
      <c r="AI59" s="9">
        <v>119.34520000000001</v>
      </c>
      <c r="AJ59" s="9">
        <v>125.557</v>
      </c>
      <c r="AK59" s="9">
        <v>138.18219999999999</v>
      </c>
      <c r="AL59" s="9">
        <v>147.28890000000001</v>
      </c>
      <c r="AM59" s="9">
        <v>159.18979999999999</v>
      </c>
      <c r="AN59" s="9">
        <v>174.7236</v>
      </c>
      <c r="AO59" s="9">
        <v>187.66390000000001</v>
      </c>
      <c r="AP59" s="9">
        <v>195.65049999999999</v>
      </c>
      <c r="AQ59" s="9">
        <v>202.41739999999999</v>
      </c>
      <c r="AR59" s="9">
        <v>201.90880000000001</v>
      </c>
      <c r="AS59" s="9">
        <v>200.60480000000001</v>
      </c>
      <c r="AT59" s="9">
        <v>200.84630000000001</v>
      </c>
      <c r="AU59" s="9">
        <v>201.02699999999999</v>
      </c>
      <c r="AV59" s="9">
        <v>195.79490000000001</v>
      </c>
      <c r="AW59" s="9">
        <v>192.1354</v>
      </c>
      <c r="AX59" s="9">
        <v>191.41569999999999</v>
      </c>
      <c r="AY59" s="9">
        <v>190.74709999999999</v>
      </c>
      <c r="AZ59" s="9">
        <v>169.3852</v>
      </c>
      <c r="BA59" s="9">
        <v>138.70339999999999</v>
      </c>
      <c r="BB59" s="9">
        <v>125.63339999999999</v>
      </c>
      <c r="BC59" s="9">
        <v>200.1361</v>
      </c>
      <c r="BD59" s="9">
        <v>72.453789999999998</v>
      </c>
      <c r="BE59" s="9">
        <v>71.199659999999994</v>
      </c>
      <c r="BF59" s="9">
        <v>70.143799999999999</v>
      </c>
      <c r="BG59" s="9">
        <v>69.176500000000004</v>
      </c>
      <c r="BH59" s="9">
        <v>68.065730000000002</v>
      </c>
      <c r="BI59" s="9">
        <v>67.065979999999996</v>
      </c>
      <c r="BJ59" s="9">
        <v>66.588909999999998</v>
      </c>
      <c r="BK59" s="9">
        <v>67.598079999999996</v>
      </c>
      <c r="BL59" s="9">
        <v>71.082679999999996</v>
      </c>
      <c r="BM59" s="9">
        <v>75.901920000000004</v>
      </c>
      <c r="BN59" s="9">
        <v>80.745410000000007</v>
      </c>
      <c r="BO59" s="9">
        <v>84.650409999999994</v>
      </c>
      <c r="BP59" s="9">
        <v>87.212140000000005</v>
      </c>
      <c r="BQ59" s="9">
        <v>89.137029999999996</v>
      </c>
      <c r="BR59" s="9">
        <v>90.497860000000003</v>
      </c>
      <c r="BS59" s="9">
        <v>91.031310000000005</v>
      </c>
      <c r="BT59" s="9">
        <v>91.647660000000002</v>
      </c>
      <c r="BU59" s="9">
        <v>91.071979999999996</v>
      </c>
      <c r="BV59" s="9">
        <v>89.979370000000003</v>
      </c>
      <c r="BW59" s="9">
        <v>88.024709999999999</v>
      </c>
      <c r="BX59" s="9">
        <v>84.490200000000002</v>
      </c>
      <c r="BY59" s="9">
        <v>80.569569999999999</v>
      </c>
      <c r="BZ59" s="9">
        <v>78.029120000000006</v>
      </c>
      <c r="CA59" s="9">
        <v>76.085489999999993</v>
      </c>
      <c r="CB59" s="9">
        <v>517</v>
      </c>
      <c r="CC59" s="9">
        <v>0.31752429999999998</v>
      </c>
      <c r="CD59" s="9">
        <v>0.30610979999999999</v>
      </c>
      <c r="CE59" s="9">
        <v>0.28008230000000001</v>
      </c>
      <c r="CF59" s="9">
        <v>0.24560879999999999</v>
      </c>
      <c r="CG59" s="9">
        <v>0.18513170000000001</v>
      </c>
      <c r="CH59" s="9">
        <v>0.13282620000000001</v>
      </c>
      <c r="CI59" s="9">
        <v>9.9108299999999996E-2</v>
      </c>
      <c r="CJ59" s="9">
        <v>9.79685E-2</v>
      </c>
      <c r="CK59" s="9">
        <v>0.13907510000000001</v>
      </c>
      <c r="CL59" s="9">
        <v>0.2092639</v>
      </c>
      <c r="CM59" s="9">
        <v>0.2911975</v>
      </c>
      <c r="CN59" s="9">
        <v>0.33721180000000001</v>
      </c>
      <c r="CO59" s="9">
        <v>0.94602059999999999</v>
      </c>
      <c r="CP59" s="9">
        <v>1.0789880000000001</v>
      </c>
      <c r="CQ59" s="9">
        <v>0.62719259999999999</v>
      </c>
      <c r="CR59" s="9">
        <v>0.62698050000000005</v>
      </c>
      <c r="CS59" s="9">
        <v>0.62797369999999997</v>
      </c>
      <c r="CT59" s="9">
        <v>0.50385690000000005</v>
      </c>
      <c r="CU59" s="9">
        <v>0.50046400000000002</v>
      </c>
      <c r="CV59" s="9">
        <v>0.49031760000000002</v>
      </c>
      <c r="CW59" s="9">
        <v>0.48865049999999999</v>
      </c>
      <c r="CX59" s="9">
        <v>0.47289239999999999</v>
      </c>
      <c r="CY59" s="9">
        <v>0.4253807</v>
      </c>
      <c r="CZ59" s="9">
        <v>0.37193540000000003</v>
      </c>
      <c r="DA59" s="9">
        <v>0.53773479999999996</v>
      </c>
    </row>
    <row r="60" spans="1:105" x14ac:dyDescent="0.25">
      <c r="A60" s="9" t="s">
        <v>166</v>
      </c>
      <c r="B60" s="9" t="s">
        <v>157</v>
      </c>
      <c r="C60" s="9" t="s">
        <v>158</v>
      </c>
      <c r="D60" s="9" t="s">
        <v>159</v>
      </c>
      <c r="E60" s="9">
        <v>7</v>
      </c>
      <c r="F60" s="9">
        <v>124.54949999999999</v>
      </c>
      <c r="G60" s="9">
        <v>120.3081</v>
      </c>
      <c r="H60" s="9">
        <v>117.8454</v>
      </c>
      <c r="I60" s="9">
        <v>120.376</v>
      </c>
      <c r="J60" s="9">
        <v>125.5671</v>
      </c>
      <c r="K60" s="9">
        <v>134.0403</v>
      </c>
      <c r="L60" s="9">
        <v>145.76740000000001</v>
      </c>
      <c r="M60" s="9">
        <v>156.07040000000001</v>
      </c>
      <c r="N60" s="9">
        <v>169.3349</v>
      </c>
      <c r="O60" s="9">
        <v>186.12649999999999</v>
      </c>
      <c r="P60" s="9">
        <v>197.95249999999999</v>
      </c>
      <c r="Q60" s="9">
        <v>205.28319999999999</v>
      </c>
      <c r="R60" s="9">
        <v>206.91329999999999</v>
      </c>
      <c r="S60" s="9">
        <v>174.07740000000001</v>
      </c>
      <c r="T60" s="9">
        <v>172.1979</v>
      </c>
      <c r="U60" s="9">
        <v>172.37180000000001</v>
      </c>
      <c r="V60" s="9">
        <v>172.43350000000001</v>
      </c>
      <c r="W60" s="9">
        <v>169.48490000000001</v>
      </c>
      <c r="X60" s="9">
        <v>197.25659999999999</v>
      </c>
      <c r="Y60" s="9">
        <v>196.5189</v>
      </c>
      <c r="Z60" s="9">
        <v>201.63810000000001</v>
      </c>
      <c r="AA60" s="9">
        <v>178.03290000000001</v>
      </c>
      <c r="AB60" s="9">
        <v>146.8005</v>
      </c>
      <c r="AC60" s="9">
        <v>134.2645</v>
      </c>
      <c r="AD60" s="9">
        <v>172.72200000000001</v>
      </c>
      <c r="AE60" s="9">
        <v>122.7726</v>
      </c>
      <c r="AF60" s="9">
        <v>118.9217</v>
      </c>
      <c r="AG60" s="9">
        <v>116.8759</v>
      </c>
      <c r="AH60" s="9">
        <v>119.0461</v>
      </c>
      <c r="AI60" s="9">
        <v>125.38849999999999</v>
      </c>
      <c r="AJ60" s="9">
        <v>133.6002</v>
      </c>
      <c r="AK60" s="9">
        <v>146.5712</v>
      </c>
      <c r="AL60" s="9">
        <v>155.7766</v>
      </c>
      <c r="AM60" s="9">
        <v>168.71119999999999</v>
      </c>
      <c r="AN60" s="9">
        <v>184.8836</v>
      </c>
      <c r="AO60" s="9">
        <v>196.7533</v>
      </c>
      <c r="AP60" s="9">
        <v>203.77080000000001</v>
      </c>
      <c r="AQ60" s="9">
        <v>209.34790000000001</v>
      </c>
      <c r="AR60" s="9">
        <v>208.16759999999999</v>
      </c>
      <c r="AS60" s="9">
        <v>207.30199999999999</v>
      </c>
      <c r="AT60" s="9">
        <v>207.4759</v>
      </c>
      <c r="AU60" s="9">
        <v>207.5376</v>
      </c>
      <c r="AV60" s="9">
        <v>202.10849999999999</v>
      </c>
      <c r="AW60" s="9">
        <v>198.45339999999999</v>
      </c>
      <c r="AX60" s="9">
        <v>197.7157</v>
      </c>
      <c r="AY60" s="9">
        <v>197.08680000000001</v>
      </c>
      <c r="AZ60" s="9">
        <v>174.73570000000001</v>
      </c>
      <c r="BA60" s="9">
        <v>144.0659</v>
      </c>
      <c r="BB60" s="9">
        <v>131.42359999999999</v>
      </c>
      <c r="BC60" s="9">
        <v>206.6146</v>
      </c>
      <c r="BD60" s="9">
        <v>75.041629999999998</v>
      </c>
      <c r="BE60" s="9">
        <v>74.119479999999996</v>
      </c>
      <c r="BF60" s="9">
        <v>73.154750000000007</v>
      </c>
      <c r="BG60" s="9">
        <v>72.376769999999993</v>
      </c>
      <c r="BH60" s="9">
        <v>71.673000000000002</v>
      </c>
      <c r="BI60" s="9">
        <v>71.039709999999999</v>
      </c>
      <c r="BJ60" s="9">
        <v>70.548810000000003</v>
      </c>
      <c r="BK60" s="9">
        <v>70.939890000000005</v>
      </c>
      <c r="BL60" s="9">
        <v>73.891229999999993</v>
      </c>
      <c r="BM60" s="9">
        <v>78.455960000000005</v>
      </c>
      <c r="BN60" s="9">
        <v>82.877750000000006</v>
      </c>
      <c r="BO60" s="9">
        <v>86.083410000000001</v>
      </c>
      <c r="BP60" s="9">
        <v>88.257239999999996</v>
      </c>
      <c r="BQ60" s="9">
        <v>90.023169999999993</v>
      </c>
      <c r="BR60" s="9">
        <v>91.560590000000005</v>
      </c>
      <c r="BS60" s="9">
        <v>92.072379999999995</v>
      </c>
      <c r="BT60" s="9">
        <v>92.592399999999998</v>
      </c>
      <c r="BU60" s="9">
        <v>91.602869999999996</v>
      </c>
      <c r="BV60" s="9">
        <v>89.940539999999999</v>
      </c>
      <c r="BW60" s="9">
        <v>87.869349999999997</v>
      </c>
      <c r="BX60" s="9">
        <v>84.89425</v>
      </c>
      <c r="BY60" s="9">
        <v>82.059719999999999</v>
      </c>
      <c r="BZ60" s="9">
        <v>80.061419999999998</v>
      </c>
      <c r="CA60" s="9">
        <v>78.658280000000005</v>
      </c>
      <c r="CB60" s="9">
        <v>522</v>
      </c>
      <c r="CC60" s="9">
        <v>0.28432849999999998</v>
      </c>
      <c r="CD60" s="9">
        <v>0.27283109999999999</v>
      </c>
      <c r="CE60" s="9">
        <v>0.24765909999999999</v>
      </c>
      <c r="CF60" s="9">
        <v>0.21536830000000001</v>
      </c>
      <c r="CG60" s="9">
        <v>0.16421160000000001</v>
      </c>
      <c r="CH60" s="9">
        <v>0.1181191</v>
      </c>
      <c r="CI60" s="9">
        <v>8.5666199999999998E-2</v>
      </c>
      <c r="CJ60" s="9">
        <v>8.6226300000000006E-2</v>
      </c>
      <c r="CK60" s="9">
        <v>0.1215749</v>
      </c>
      <c r="CL60" s="9">
        <v>0.18414649999999999</v>
      </c>
      <c r="CM60" s="9">
        <v>0.25565159999999998</v>
      </c>
      <c r="CN60" s="9">
        <v>0.293431</v>
      </c>
      <c r="CO60" s="9">
        <v>0.78317680000000001</v>
      </c>
      <c r="CP60" s="9">
        <v>0.91821969999999997</v>
      </c>
      <c r="CQ60" s="9">
        <v>0.58758909999999998</v>
      </c>
      <c r="CR60" s="9">
        <v>0.58854130000000004</v>
      </c>
      <c r="CS60" s="9">
        <v>0.5890997</v>
      </c>
      <c r="CT60" s="9">
        <v>0.47157749999999998</v>
      </c>
      <c r="CU60" s="9">
        <v>0.45906599999999997</v>
      </c>
      <c r="CV60" s="9">
        <v>0.44604519999999998</v>
      </c>
      <c r="CW60" s="9">
        <v>0.4259172</v>
      </c>
      <c r="CX60" s="9">
        <v>0.41809580000000002</v>
      </c>
      <c r="CY60" s="9">
        <v>0.3794556</v>
      </c>
      <c r="CZ60" s="9">
        <v>0.33443079999999997</v>
      </c>
      <c r="DA60" s="9">
        <v>0.4950117</v>
      </c>
    </row>
    <row r="61" spans="1:105" x14ac:dyDescent="0.25">
      <c r="A61" s="9" t="s">
        <v>166</v>
      </c>
      <c r="B61" s="9" t="s">
        <v>157</v>
      </c>
      <c r="C61" s="9" t="s">
        <v>158</v>
      </c>
      <c r="D61" s="9" t="s">
        <v>159</v>
      </c>
      <c r="E61" s="9">
        <v>8</v>
      </c>
      <c r="F61" s="9">
        <v>117.7846</v>
      </c>
      <c r="G61" s="9">
        <v>113.6632</v>
      </c>
      <c r="H61" s="9">
        <v>111.6339</v>
      </c>
      <c r="I61" s="9">
        <v>115.0026</v>
      </c>
      <c r="J61" s="9">
        <v>119.8562</v>
      </c>
      <c r="K61" s="9">
        <v>127.9406</v>
      </c>
      <c r="L61" s="9">
        <v>139.47059999999999</v>
      </c>
      <c r="M61" s="9">
        <v>147.4186</v>
      </c>
      <c r="N61" s="9">
        <v>161.17250000000001</v>
      </c>
      <c r="O61" s="9">
        <v>178.34299999999999</v>
      </c>
      <c r="P61" s="9">
        <v>192.5008</v>
      </c>
      <c r="Q61" s="9">
        <v>201.41909999999999</v>
      </c>
      <c r="R61" s="9">
        <v>205.77289999999999</v>
      </c>
      <c r="S61" s="9">
        <v>171.03700000000001</v>
      </c>
      <c r="T61" s="9">
        <v>169.41399999999999</v>
      </c>
      <c r="U61" s="9">
        <v>169.40979999999999</v>
      </c>
      <c r="V61" s="9">
        <v>169.12119999999999</v>
      </c>
      <c r="W61" s="9">
        <v>163.82259999999999</v>
      </c>
      <c r="X61" s="9">
        <v>196.06120000000001</v>
      </c>
      <c r="Y61" s="9">
        <v>195.29679999999999</v>
      </c>
      <c r="Z61" s="9">
        <v>197.6532</v>
      </c>
      <c r="AA61" s="9">
        <v>172.25129999999999</v>
      </c>
      <c r="AB61" s="9">
        <v>141.89869999999999</v>
      </c>
      <c r="AC61" s="9">
        <v>129.94829999999999</v>
      </c>
      <c r="AD61" s="9">
        <v>168.9187</v>
      </c>
      <c r="AE61" s="9">
        <v>117.05759999999999</v>
      </c>
      <c r="AF61" s="9">
        <v>113.11750000000001</v>
      </c>
      <c r="AG61" s="9">
        <v>111.0309</v>
      </c>
      <c r="AH61" s="9">
        <v>114.0087</v>
      </c>
      <c r="AI61" s="9">
        <v>118.7576</v>
      </c>
      <c r="AJ61" s="9">
        <v>127.50920000000001</v>
      </c>
      <c r="AK61" s="9">
        <v>140.1422</v>
      </c>
      <c r="AL61" s="9">
        <v>147.83029999999999</v>
      </c>
      <c r="AM61" s="9">
        <v>161.1353</v>
      </c>
      <c r="AN61" s="9">
        <v>177.77160000000001</v>
      </c>
      <c r="AO61" s="9">
        <v>191.4314</v>
      </c>
      <c r="AP61" s="9">
        <v>199.71639999999999</v>
      </c>
      <c r="AQ61" s="9">
        <v>208.24379999999999</v>
      </c>
      <c r="AR61" s="9">
        <v>207.70580000000001</v>
      </c>
      <c r="AS61" s="9">
        <v>205.70349999999999</v>
      </c>
      <c r="AT61" s="9">
        <v>205.69929999999999</v>
      </c>
      <c r="AU61" s="9">
        <v>205.41069999999999</v>
      </c>
      <c r="AV61" s="9">
        <v>198.56610000000001</v>
      </c>
      <c r="AW61" s="9">
        <v>197.97309999999999</v>
      </c>
      <c r="AX61" s="9">
        <v>197.20869999999999</v>
      </c>
      <c r="AY61" s="9">
        <v>193.59610000000001</v>
      </c>
      <c r="AZ61" s="9">
        <v>168.8553</v>
      </c>
      <c r="BA61" s="9">
        <v>138.35570000000001</v>
      </c>
      <c r="BB61" s="9">
        <v>126.2068</v>
      </c>
      <c r="BC61" s="9">
        <v>204.7124</v>
      </c>
      <c r="BD61" s="9">
        <v>76.585560000000001</v>
      </c>
      <c r="BE61" s="9">
        <v>75.732550000000003</v>
      </c>
      <c r="BF61" s="9">
        <v>74.779390000000006</v>
      </c>
      <c r="BG61" s="9">
        <v>74.078479999999999</v>
      </c>
      <c r="BH61" s="9">
        <v>73.358469999999997</v>
      </c>
      <c r="BI61" s="9">
        <v>72.761179999999996</v>
      </c>
      <c r="BJ61" s="9">
        <v>72.283739999999995</v>
      </c>
      <c r="BK61" s="9">
        <v>72.328530000000001</v>
      </c>
      <c r="BL61" s="9">
        <v>74.847660000000005</v>
      </c>
      <c r="BM61" s="9">
        <v>79.162670000000006</v>
      </c>
      <c r="BN61" s="9">
        <v>83.352260000000001</v>
      </c>
      <c r="BO61" s="9">
        <v>87.336359999999999</v>
      </c>
      <c r="BP61" s="9">
        <v>90.436430000000001</v>
      </c>
      <c r="BQ61" s="9">
        <v>92.699839999999995</v>
      </c>
      <c r="BR61" s="9">
        <v>93.919280000000001</v>
      </c>
      <c r="BS61" s="9">
        <v>94.101140000000001</v>
      </c>
      <c r="BT61" s="9">
        <v>93.776470000000003</v>
      </c>
      <c r="BU61" s="9">
        <v>92.891570000000002</v>
      </c>
      <c r="BV61" s="9">
        <v>91.964070000000007</v>
      </c>
      <c r="BW61" s="9">
        <v>89.532650000000004</v>
      </c>
      <c r="BX61" s="9">
        <v>85.785889999999995</v>
      </c>
      <c r="BY61" s="9">
        <v>82.700119999999998</v>
      </c>
      <c r="BZ61" s="9">
        <v>80.576719999999995</v>
      </c>
      <c r="CA61" s="9">
        <v>78.796449999999993</v>
      </c>
      <c r="CB61" s="9">
        <v>513</v>
      </c>
      <c r="CC61" s="9">
        <v>0.280445</v>
      </c>
      <c r="CD61" s="9">
        <v>0.2668005</v>
      </c>
      <c r="CE61" s="9">
        <v>0.2454896</v>
      </c>
      <c r="CF61" s="9">
        <v>0.21434520000000001</v>
      </c>
      <c r="CG61" s="9">
        <v>0.16169510000000001</v>
      </c>
      <c r="CH61" s="9">
        <v>0.116438</v>
      </c>
      <c r="CI61" s="9">
        <v>8.7826299999999996E-2</v>
      </c>
      <c r="CJ61" s="9">
        <v>8.5089100000000001E-2</v>
      </c>
      <c r="CK61" s="9">
        <v>0.12154909999999999</v>
      </c>
      <c r="CL61" s="9">
        <v>0.18482029999999999</v>
      </c>
      <c r="CM61" s="9">
        <v>0.25105899999999998</v>
      </c>
      <c r="CN61" s="9">
        <v>0.28367369999999997</v>
      </c>
      <c r="CO61" s="9">
        <v>0.71298720000000004</v>
      </c>
      <c r="CP61" s="9">
        <v>0.85628170000000003</v>
      </c>
      <c r="CQ61" s="9">
        <v>0.58261359999999995</v>
      </c>
      <c r="CR61" s="9">
        <v>0.58190410000000004</v>
      </c>
      <c r="CS61" s="9">
        <v>0.5813701</v>
      </c>
      <c r="CT61" s="9">
        <v>0.45086989999999999</v>
      </c>
      <c r="CU61" s="9">
        <v>0.44891360000000002</v>
      </c>
      <c r="CV61" s="9">
        <v>0.43372440000000001</v>
      </c>
      <c r="CW61" s="9">
        <v>0.43211899999999998</v>
      </c>
      <c r="CX61" s="9">
        <v>0.41666310000000001</v>
      </c>
      <c r="CY61" s="9">
        <v>0.37451410000000002</v>
      </c>
      <c r="CZ61" s="9">
        <v>0.33258159999999998</v>
      </c>
      <c r="DA61" s="9">
        <v>0.4773577</v>
      </c>
    </row>
    <row r="62" spans="1:105" x14ac:dyDescent="0.25">
      <c r="A62" s="9" t="s">
        <v>166</v>
      </c>
      <c r="B62" s="9" t="s">
        <v>157</v>
      </c>
      <c r="C62" s="9" t="s">
        <v>158</v>
      </c>
      <c r="D62" s="9" t="s">
        <v>159</v>
      </c>
      <c r="E62" s="9">
        <v>9</v>
      </c>
      <c r="F62" s="9">
        <v>122.71599999999999</v>
      </c>
      <c r="G62" s="9">
        <v>118.661</v>
      </c>
      <c r="H62" s="9">
        <v>116.0193</v>
      </c>
      <c r="I62" s="9">
        <v>117.27119999999999</v>
      </c>
      <c r="J62" s="9">
        <v>121.973</v>
      </c>
      <c r="K62" s="9">
        <v>130.3262</v>
      </c>
      <c r="L62" s="9">
        <v>146.47559999999999</v>
      </c>
      <c r="M62" s="9">
        <v>152.43969999999999</v>
      </c>
      <c r="N62" s="9">
        <v>167.82490000000001</v>
      </c>
      <c r="O62" s="9">
        <v>185.04820000000001</v>
      </c>
      <c r="P62" s="9">
        <v>200.85329999999999</v>
      </c>
      <c r="Q62" s="9">
        <v>210.75450000000001</v>
      </c>
      <c r="R62" s="9">
        <v>216.8083</v>
      </c>
      <c r="S62" s="9">
        <v>179.11109999999999</v>
      </c>
      <c r="T62" s="9">
        <v>174.84649999999999</v>
      </c>
      <c r="U62" s="9">
        <v>174.96420000000001</v>
      </c>
      <c r="V62" s="9">
        <v>174.75129999999999</v>
      </c>
      <c r="W62" s="9">
        <v>169.9522</v>
      </c>
      <c r="X62" s="9">
        <v>211.54949999999999</v>
      </c>
      <c r="Y62" s="9">
        <v>210.5264</v>
      </c>
      <c r="Z62" s="9">
        <v>207.21510000000001</v>
      </c>
      <c r="AA62" s="9">
        <v>182.40450000000001</v>
      </c>
      <c r="AB62" s="9">
        <v>150.1327</v>
      </c>
      <c r="AC62" s="9">
        <v>137.18260000000001</v>
      </c>
      <c r="AD62" s="9">
        <v>175.36179999999999</v>
      </c>
      <c r="AE62" s="9">
        <v>122.3079</v>
      </c>
      <c r="AF62" s="9">
        <v>118.4658</v>
      </c>
      <c r="AG62" s="9">
        <v>116.08929999999999</v>
      </c>
      <c r="AH62" s="9">
        <v>117.5436</v>
      </c>
      <c r="AI62" s="9">
        <v>122.2619</v>
      </c>
      <c r="AJ62" s="9">
        <v>130.82060000000001</v>
      </c>
      <c r="AK62" s="9">
        <v>147.96709999999999</v>
      </c>
      <c r="AL62" s="9">
        <v>152.97239999999999</v>
      </c>
      <c r="AM62" s="9">
        <v>166.67429999999999</v>
      </c>
      <c r="AN62" s="9">
        <v>183.6695</v>
      </c>
      <c r="AO62" s="9">
        <v>199.52879999999999</v>
      </c>
      <c r="AP62" s="9">
        <v>209.5394</v>
      </c>
      <c r="AQ62" s="9">
        <v>219.22800000000001</v>
      </c>
      <c r="AR62" s="9">
        <v>218.29429999999999</v>
      </c>
      <c r="AS62" s="9">
        <v>215.82230000000001</v>
      </c>
      <c r="AT62" s="9">
        <v>215.94</v>
      </c>
      <c r="AU62" s="9">
        <v>215.72710000000001</v>
      </c>
      <c r="AV62" s="9">
        <v>210.13720000000001</v>
      </c>
      <c r="AW62" s="9">
        <v>214.23349999999999</v>
      </c>
      <c r="AX62" s="9">
        <v>213.21039999999999</v>
      </c>
      <c r="AY62" s="9">
        <v>203.05799999999999</v>
      </c>
      <c r="AZ62" s="9">
        <v>178.2526</v>
      </c>
      <c r="BA62" s="9">
        <v>145.7296</v>
      </c>
      <c r="BB62" s="9">
        <v>132.6814</v>
      </c>
      <c r="BC62" s="9">
        <v>215.33019999999999</v>
      </c>
      <c r="BD62" s="9">
        <v>78.038700000000006</v>
      </c>
      <c r="BE62" s="9">
        <v>76.838359999999994</v>
      </c>
      <c r="BF62" s="9">
        <v>75.801410000000004</v>
      </c>
      <c r="BG62" s="9">
        <v>75.166539999999998</v>
      </c>
      <c r="BH62" s="9">
        <v>74.258240000000001</v>
      </c>
      <c r="BI62" s="9">
        <v>73.400540000000007</v>
      </c>
      <c r="BJ62" s="9">
        <v>72.967510000000004</v>
      </c>
      <c r="BK62" s="9">
        <v>72.872669999999999</v>
      </c>
      <c r="BL62" s="9">
        <v>74.965190000000007</v>
      </c>
      <c r="BM62" s="9">
        <v>79.592290000000006</v>
      </c>
      <c r="BN62" s="9">
        <v>84.67062</v>
      </c>
      <c r="BO62" s="9">
        <v>89.377769999999998</v>
      </c>
      <c r="BP62" s="9">
        <v>93.052009999999996</v>
      </c>
      <c r="BQ62" s="9">
        <v>95.702879999999993</v>
      </c>
      <c r="BR62" s="9">
        <v>96.489140000000006</v>
      </c>
      <c r="BS62" s="9">
        <v>96.760959999999997</v>
      </c>
      <c r="BT62" s="9">
        <v>96.474720000000005</v>
      </c>
      <c r="BU62" s="9">
        <v>95.425240000000002</v>
      </c>
      <c r="BV62" s="9">
        <v>93.821150000000003</v>
      </c>
      <c r="BW62" s="9">
        <v>91.032730000000001</v>
      </c>
      <c r="BX62" s="9">
        <v>87.178049999999999</v>
      </c>
      <c r="BY62" s="9">
        <v>83.875640000000004</v>
      </c>
      <c r="BZ62" s="9">
        <v>81.591999999999999</v>
      </c>
      <c r="CA62" s="9">
        <v>79.790719999999993</v>
      </c>
      <c r="CB62" s="9">
        <v>446</v>
      </c>
      <c r="CC62" s="9">
        <v>0.37221919999999997</v>
      </c>
      <c r="CD62" s="9">
        <v>0.34620580000000001</v>
      </c>
      <c r="CE62" s="9">
        <v>0.31179990000000002</v>
      </c>
      <c r="CF62" s="9">
        <v>0.274864</v>
      </c>
      <c r="CG62" s="9">
        <v>0.2087338</v>
      </c>
      <c r="CH62" s="9">
        <v>0.14462720000000001</v>
      </c>
      <c r="CI62" s="9">
        <v>0.10151979999999999</v>
      </c>
      <c r="CJ62" s="9">
        <v>9.5278399999999999E-2</v>
      </c>
      <c r="CK62" s="9">
        <v>0.1405739</v>
      </c>
      <c r="CL62" s="9">
        <v>0.22225410000000001</v>
      </c>
      <c r="CM62" s="9">
        <v>0.31404349999999998</v>
      </c>
      <c r="CN62" s="9">
        <v>0.36131429999999998</v>
      </c>
      <c r="CO62" s="9">
        <v>1.116989</v>
      </c>
      <c r="CP62" s="9">
        <v>1.2951159999999999</v>
      </c>
      <c r="CQ62" s="9">
        <v>0.72753769999999995</v>
      </c>
      <c r="CR62" s="9">
        <v>0.72796530000000004</v>
      </c>
      <c r="CS62" s="9">
        <v>0.72364649999999997</v>
      </c>
      <c r="CT62" s="9">
        <v>0.5625867</v>
      </c>
      <c r="CU62" s="9">
        <v>0.54010409999999998</v>
      </c>
      <c r="CV62" s="9">
        <v>0.52143070000000002</v>
      </c>
      <c r="CW62" s="9">
        <v>0.55226679999999995</v>
      </c>
      <c r="CX62" s="9">
        <v>0.53844919999999996</v>
      </c>
      <c r="CY62" s="9">
        <v>0.48725839999999998</v>
      </c>
      <c r="CZ62" s="9">
        <v>0.41757359999999999</v>
      </c>
      <c r="DA62" s="9">
        <v>0.61206660000000002</v>
      </c>
    </row>
    <row r="63" spans="1:105" x14ac:dyDescent="0.25">
      <c r="A63" s="9" t="s">
        <v>166</v>
      </c>
      <c r="B63" s="9" t="s">
        <v>157</v>
      </c>
      <c r="C63" s="9" t="s">
        <v>158</v>
      </c>
      <c r="D63" s="9" t="s">
        <v>159</v>
      </c>
      <c r="E63" s="9">
        <v>10</v>
      </c>
      <c r="F63" s="9">
        <v>109.203</v>
      </c>
      <c r="G63" s="9">
        <v>104.95489999999999</v>
      </c>
      <c r="H63" s="9">
        <v>102.6404</v>
      </c>
      <c r="I63" s="9">
        <v>103.2705</v>
      </c>
      <c r="J63" s="9">
        <v>106.3986</v>
      </c>
      <c r="K63" s="9">
        <v>113.9273</v>
      </c>
      <c r="L63" s="9">
        <v>131.91050000000001</v>
      </c>
      <c r="M63" s="9">
        <v>135.08619999999999</v>
      </c>
      <c r="N63" s="9">
        <v>146.17189999999999</v>
      </c>
      <c r="O63" s="9">
        <v>160.55000000000001</v>
      </c>
      <c r="P63" s="9">
        <v>174.90350000000001</v>
      </c>
      <c r="Q63" s="9">
        <v>185.55439999999999</v>
      </c>
      <c r="R63" s="9">
        <v>192.87690000000001</v>
      </c>
      <c r="S63" s="9">
        <v>157.39750000000001</v>
      </c>
      <c r="T63" s="9">
        <v>155.2757</v>
      </c>
      <c r="U63" s="9">
        <v>155.42769999999999</v>
      </c>
      <c r="V63" s="9">
        <v>155.01859999999999</v>
      </c>
      <c r="W63" s="9">
        <v>159.1865</v>
      </c>
      <c r="X63" s="9">
        <v>190.27690000000001</v>
      </c>
      <c r="Y63" s="9">
        <v>189.1036</v>
      </c>
      <c r="Z63" s="9">
        <v>184.32069999999999</v>
      </c>
      <c r="AA63" s="9">
        <v>163.06309999999999</v>
      </c>
      <c r="AB63" s="9">
        <v>133.2551</v>
      </c>
      <c r="AC63" s="9">
        <v>120.9799</v>
      </c>
      <c r="AD63" s="9">
        <v>157.13050000000001</v>
      </c>
      <c r="AE63" s="9">
        <v>109.44410000000001</v>
      </c>
      <c r="AF63" s="9">
        <v>105.9042</v>
      </c>
      <c r="AG63" s="9">
        <v>103.5005</v>
      </c>
      <c r="AH63" s="9">
        <v>104.2698</v>
      </c>
      <c r="AI63" s="9">
        <v>107.43380000000001</v>
      </c>
      <c r="AJ63" s="9">
        <v>114.4325</v>
      </c>
      <c r="AK63" s="9">
        <v>131.721</v>
      </c>
      <c r="AL63" s="9">
        <v>134.31950000000001</v>
      </c>
      <c r="AM63" s="9">
        <v>144.7346</v>
      </c>
      <c r="AN63" s="9">
        <v>159.8664</v>
      </c>
      <c r="AO63" s="9">
        <v>175.04079999999999</v>
      </c>
      <c r="AP63" s="9">
        <v>185.54140000000001</v>
      </c>
      <c r="AQ63" s="9">
        <v>197.97389999999999</v>
      </c>
      <c r="AR63" s="9">
        <v>197.154</v>
      </c>
      <c r="AS63" s="9">
        <v>194.85589999999999</v>
      </c>
      <c r="AT63" s="9">
        <v>195.00790000000001</v>
      </c>
      <c r="AU63" s="9">
        <v>194.59880000000001</v>
      </c>
      <c r="AV63" s="9">
        <v>195.3099</v>
      </c>
      <c r="AW63" s="9">
        <v>193.15010000000001</v>
      </c>
      <c r="AX63" s="9">
        <v>191.9769</v>
      </c>
      <c r="AY63" s="9">
        <v>181.81649999999999</v>
      </c>
      <c r="AZ63" s="9">
        <v>160.95660000000001</v>
      </c>
      <c r="BA63" s="9">
        <v>130.79560000000001</v>
      </c>
      <c r="BB63" s="9">
        <v>117.8043</v>
      </c>
      <c r="BC63" s="9">
        <v>195.5052</v>
      </c>
      <c r="BD63" s="9">
        <v>73.718609999999998</v>
      </c>
      <c r="BE63" s="9">
        <v>72.928219999999996</v>
      </c>
      <c r="BF63" s="9">
        <v>72.158320000000003</v>
      </c>
      <c r="BG63" s="9">
        <v>70.917529999999999</v>
      </c>
      <c r="BH63" s="9">
        <v>69.949460000000002</v>
      </c>
      <c r="BI63" s="9">
        <v>69.186589999999995</v>
      </c>
      <c r="BJ63" s="9">
        <v>68.883740000000003</v>
      </c>
      <c r="BK63" s="9">
        <v>68.595359999999999</v>
      </c>
      <c r="BL63" s="9">
        <v>69.503169999999997</v>
      </c>
      <c r="BM63" s="9">
        <v>73.218260000000001</v>
      </c>
      <c r="BN63" s="9">
        <v>77.978229999999996</v>
      </c>
      <c r="BO63" s="9">
        <v>82.788520000000005</v>
      </c>
      <c r="BP63" s="9">
        <v>86.255470000000003</v>
      </c>
      <c r="BQ63" s="9">
        <v>88.47775</v>
      </c>
      <c r="BR63" s="9">
        <v>89.41131</v>
      </c>
      <c r="BS63" s="9">
        <v>89.465140000000005</v>
      </c>
      <c r="BT63" s="9">
        <v>88.664770000000004</v>
      </c>
      <c r="BU63" s="9">
        <v>87.202510000000004</v>
      </c>
      <c r="BV63" s="9">
        <v>84.768460000000005</v>
      </c>
      <c r="BW63" s="9">
        <v>81.670460000000006</v>
      </c>
      <c r="BX63" s="9">
        <v>78.792000000000002</v>
      </c>
      <c r="BY63" s="9">
        <v>76.785870000000003</v>
      </c>
      <c r="BZ63" s="9">
        <v>75.176959999999994</v>
      </c>
      <c r="CA63" s="9">
        <v>73.807829999999996</v>
      </c>
      <c r="CB63" s="9">
        <v>449</v>
      </c>
      <c r="CC63" s="9">
        <v>0.34461940000000002</v>
      </c>
      <c r="CD63" s="9">
        <v>0.32209510000000002</v>
      </c>
      <c r="CE63" s="9">
        <v>0.29582360000000002</v>
      </c>
      <c r="CF63" s="9">
        <v>0.25609409999999999</v>
      </c>
      <c r="CG63" s="9">
        <v>0.18899579999999999</v>
      </c>
      <c r="CH63" s="9">
        <v>0.13363539999999999</v>
      </c>
      <c r="CI63" s="9">
        <v>0.1005783</v>
      </c>
      <c r="CJ63" s="9">
        <v>9.2040399999999994E-2</v>
      </c>
      <c r="CK63" s="9">
        <v>0.13062599999999999</v>
      </c>
      <c r="CL63" s="9">
        <v>0.19818649999999999</v>
      </c>
      <c r="CM63" s="9">
        <v>0.27914230000000001</v>
      </c>
      <c r="CN63" s="9">
        <v>0.32427810000000001</v>
      </c>
      <c r="CO63" s="9">
        <v>1.088071</v>
      </c>
      <c r="CP63" s="9">
        <v>1.0640240000000001</v>
      </c>
      <c r="CQ63" s="9">
        <v>0.71958140000000004</v>
      </c>
      <c r="CR63" s="9">
        <v>0.71991570000000005</v>
      </c>
      <c r="CS63" s="9">
        <v>0.71627059999999998</v>
      </c>
      <c r="CT63" s="9">
        <v>0.56874279999999999</v>
      </c>
      <c r="CU63" s="9">
        <v>0.47136119999999998</v>
      </c>
      <c r="CV63" s="9">
        <v>0.45725480000000002</v>
      </c>
      <c r="CW63" s="9">
        <v>0.48789080000000001</v>
      </c>
      <c r="CX63" s="9">
        <v>0.50006810000000002</v>
      </c>
      <c r="CY63" s="9">
        <v>0.44095119999999999</v>
      </c>
      <c r="CZ63" s="9">
        <v>0.39482040000000002</v>
      </c>
      <c r="DA63" s="9">
        <v>0.59575089999999997</v>
      </c>
    </row>
    <row r="64" spans="1:105" x14ac:dyDescent="0.25">
      <c r="A64" s="9" t="s">
        <v>166</v>
      </c>
      <c r="B64" s="9" t="s">
        <v>157</v>
      </c>
      <c r="C64" s="9" t="s">
        <v>158</v>
      </c>
      <c r="D64" s="9" t="s">
        <v>159</v>
      </c>
      <c r="E64" s="9">
        <v>11</v>
      </c>
      <c r="F64" s="9">
        <v>83.159649999999999</v>
      </c>
      <c r="G64" s="9">
        <v>80.244079999999997</v>
      </c>
      <c r="H64" s="9">
        <v>79.213359999999994</v>
      </c>
      <c r="I64" s="9">
        <v>81.940989999999999</v>
      </c>
      <c r="J64" s="9">
        <v>88.599549999999994</v>
      </c>
      <c r="K64" s="9">
        <v>95.001109999999997</v>
      </c>
      <c r="L64" s="9">
        <v>107.1683</v>
      </c>
      <c r="M64" s="9">
        <v>109.8382</v>
      </c>
      <c r="N64" s="9">
        <v>118.24250000000001</v>
      </c>
      <c r="O64" s="9">
        <v>128.5342</v>
      </c>
      <c r="P64" s="9">
        <v>136.39599999999999</v>
      </c>
      <c r="Q64" s="9">
        <v>142.69280000000001</v>
      </c>
      <c r="R64" s="9">
        <v>146.20830000000001</v>
      </c>
      <c r="S64" s="9">
        <v>148.99539999999999</v>
      </c>
      <c r="T64" s="9">
        <v>149.8708</v>
      </c>
      <c r="U64" s="9">
        <v>150.446</v>
      </c>
      <c r="V64" s="9">
        <v>123.6861</v>
      </c>
      <c r="W64" s="9">
        <v>126.0264</v>
      </c>
      <c r="X64" s="9">
        <v>124.94459999999999</v>
      </c>
      <c r="Y64" s="9">
        <v>120.7221</v>
      </c>
      <c r="Z64" s="9">
        <v>120.1756</v>
      </c>
      <c r="AA64" s="9">
        <v>143.6405</v>
      </c>
      <c r="AB64" s="9">
        <v>103.1439</v>
      </c>
      <c r="AC64" s="9">
        <v>94.17698</v>
      </c>
      <c r="AD64" s="9">
        <v>123.45010000000001</v>
      </c>
      <c r="AE64" s="9">
        <v>83.350380000000001</v>
      </c>
      <c r="AF64" s="9">
        <v>80.396079999999998</v>
      </c>
      <c r="AG64" s="9">
        <v>79.301450000000003</v>
      </c>
      <c r="AH64" s="9">
        <v>81.386799999999994</v>
      </c>
      <c r="AI64" s="9">
        <v>88.216179999999994</v>
      </c>
      <c r="AJ64" s="9">
        <v>95.295590000000004</v>
      </c>
      <c r="AK64" s="9">
        <v>108.13079999999999</v>
      </c>
      <c r="AL64" s="9">
        <v>109.7149</v>
      </c>
      <c r="AM64" s="9">
        <v>117.3048</v>
      </c>
      <c r="AN64" s="9">
        <v>127.2385</v>
      </c>
      <c r="AO64" s="9">
        <v>134.9315</v>
      </c>
      <c r="AP64" s="9">
        <v>139.4785</v>
      </c>
      <c r="AQ64" s="9">
        <v>142.42619999999999</v>
      </c>
      <c r="AR64" s="9">
        <v>145.21610000000001</v>
      </c>
      <c r="AS64" s="9">
        <v>147.09219999999999</v>
      </c>
      <c r="AT64" s="9">
        <v>150.32599999999999</v>
      </c>
      <c r="AU64" s="9">
        <v>152.50720000000001</v>
      </c>
      <c r="AV64" s="9">
        <v>155.0147</v>
      </c>
      <c r="AW64" s="9">
        <v>153.93289999999999</v>
      </c>
      <c r="AX64" s="9">
        <v>149.70400000000001</v>
      </c>
      <c r="AY64" s="9">
        <v>149.1576</v>
      </c>
      <c r="AZ64" s="9">
        <v>146.0549</v>
      </c>
      <c r="BA64" s="9">
        <v>101.57510000000001</v>
      </c>
      <c r="BB64" s="9">
        <v>92.826509999999999</v>
      </c>
      <c r="BC64" s="9">
        <v>152.01130000000001</v>
      </c>
      <c r="BD64" s="9">
        <v>61.920099999999998</v>
      </c>
      <c r="BE64" s="9">
        <v>60.62603</v>
      </c>
      <c r="BF64" s="9">
        <v>59.649430000000002</v>
      </c>
      <c r="BG64" s="9">
        <v>58.580919999999999</v>
      </c>
      <c r="BH64" s="9">
        <v>57.731879999999997</v>
      </c>
      <c r="BI64" s="9">
        <v>57.035760000000003</v>
      </c>
      <c r="BJ64" s="9">
        <v>56.501579999999997</v>
      </c>
      <c r="BK64" s="9">
        <v>56.585880000000003</v>
      </c>
      <c r="BL64" s="9">
        <v>58.571330000000003</v>
      </c>
      <c r="BM64" s="9">
        <v>63.070399999999999</v>
      </c>
      <c r="BN64" s="9">
        <v>68.43244</v>
      </c>
      <c r="BO64" s="9">
        <v>72.618639999999999</v>
      </c>
      <c r="BP64" s="9">
        <v>75.37218</v>
      </c>
      <c r="BQ64" s="9">
        <v>77.026250000000005</v>
      </c>
      <c r="BR64" s="9">
        <v>78.164770000000004</v>
      </c>
      <c r="BS64" s="9">
        <v>78.358270000000005</v>
      </c>
      <c r="BT64" s="9">
        <v>77.289420000000007</v>
      </c>
      <c r="BU64" s="9">
        <v>75.070790000000002</v>
      </c>
      <c r="BV64" s="9">
        <v>72.519540000000006</v>
      </c>
      <c r="BW64" s="9">
        <v>69.764600000000002</v>
      </c>
      <c r="BX64" s="9">
        <v>67.699380000000005</v>
      </c>
      <c r="BY64" s="9">
        <v>66.022170000000003</v>
      </c>
      <c r="BZ64" s="9">
        <v>64.287260000000003</v>
      </c>
      <c r="CA64" s="9">
        <v>63.1419</v>
      </c>
      <c r="CB64" s="9">
        <v>803</v>
      </c>
      <c r="CC64" s="9">
        <v>0.2535654</v>
      </c>
      <c r="CD64" s="9">
        <v>0.2151132</v>
      </c>
      <c r="CE64" s="9">
        <v>0.2021965</v>
      </c>
      <c r="CF64" s="9">
        <v>0.17816019999999999</v>
      </c>
      <c r="CG64" s="9">
        <v>0.13188710000000001</v>
      </c>
      <c r="CH64" s="9">
        <v>0.1074779</v>
      </c>
      <c r="CI64" s="9">
        <v>0.1042233</v>
      </c>
      <c r="CJ64" s="9">
        <v>9.1043399999999997E-2</v>
      </c>
      <c r="CK64" s="9">
        <v>0.11935900000000001</v>
      </c>
      <c r="CL64" s="9">
        <v>0.15876899999999999</v>
      </c>
      <c r="CM64" s="9">
        <v>0.19498109999999999</v>
      </c>
      <c r="CN64" s="9">
        <v>0.20891899999999999</v>
      </c>
      <c r="CO64" s="9">
        <v>0.23833509999999999</v>
      </c>
      <c r="CP64" s="9">
        <v>0.25657370000000002</v>
      </c>
      <c r="CQ64" s="9">
        <v>0.28351500000000002</v>
      </c>
      <c r="CR64" s="9">
        <v>0.29610150000000002</v>
      </c>
      <c r="CS64" s="9">
        <v>0.31211640000000002</v>
      </c>
      <c r="CT64" s="9">
        <v>0.30928729999999999</v>
      </c>
      <c r="CU64" s="9">
        <v>0.30936029999999998</v>
      </c>
      <c r="CV64" s="9">
        <v>0.29632310000000001</v>
      </c>
      <c r="CW64" s="9">
        <v>0.29750130000000002</v>
      </c>
      <c r="CX64" s="9">
        <v>0.31766220000000001</v>
      </c>
      <c r="CY64" s="9">
        <v>0.34402640000000001</v>
      </c>
      <c r="CZ64" s="9">
        <v>0.27920499999999998</v>
      </c>
      <c r="DA64" s="9">
        <v>0.66837979999999997</v>
      </c>
    </row>
    <row r="65" spans="1:105" x14ac:dyDescent="0.25">
      <c r="A65" s="9" t="s">
        <v>166</v>
      </c>
      <c r="B65" s="9" t="s">
        <v>157</v>
      </c>
      <c r="C65" s="9" t="s">
        <v>158</v>
      </c>
      <c r="D65" s="9" t="s">
        <v>159</v>
      </c>
      <c r="E65" s="9">
        <v>12</v>
      </c>
      <c r="F65" s="9">
        <v>74.567800000000005</v>
      </c>
      <c r="G65" s="9">
        <v>70.191019999999995</v>
      </c>
      <c r="H65" s="9">
        <v>69.190989999999999</v>
      </c>
      <c r="I65" s="9">
        <v>72.040260000000004</v>
      </c>
      <c r="J65" s="9">
        <v>78.471670000000003</v>
      </c>
      <c r="K65" s="9">
        <v>85.498400000000004</v>
      </c>
      <c r="L65" s="9">
        <v>102.434</v>
      </c>
      <c r="M65" s="9">
        <v>100.8468</v>
      </c>
      <c r="N65" s="9">
        <v>104.3112</v>
      </c>
      <c r="O65" s="9">
        <v>109.729</v>
      </c>
      <c r="P65" s="9">
        <v>110.8082</v>
      </c>
      <c r="Q65" s="9">
        <v>112.7993</v>
      </c>
      <c r="R65" s="9">
        <v>112.2955</v>
      </c>
      <c r="S65" s="9">
        <v>111.8934</v>
      </c>
      <c r="T65" s="9">
        <v>112.60599999999999</v>
      </c>
      <c r="U65" s="9">
        <v>115.2624</v>
      </c>
      <c r="V65" s="9">
        <v>90.249399999999994</v>
      </c>
      <c r="W65" s="9">
        <v>93.270740000000004</v>
      </c>
      <c r="X65" s="9">
        <v>93.044470000000004</v>
      </c>
      <c r="Y65" s="9">
        <v>88.322940000000003</v>
      </c>
      <c r="Z65" s="9">
        <v>88.233770000000007</v>
      </c>
      <c r="AA65" s="9">
        <v>116.6712</v>
      </c>
      <c r="AB65" s="9">
        <v>91.416089999999997</v>
      </c>
      <c r="AC65" s="9">
        <v>85.286519999999996</v>
      </c>
      <c r="AD65" s="9">
        <v>88.635800000000003</v>
      </c>
      <c r="AE65" s="9">
        <v>74.317830000000001</v>
      </c>
      <c r="AF65" s="9">
        <v>70.581670000000003</v>
      </c>
      <c r="AG65" s="9">
        <v>69.745320000000007</v>
      </c>
      <c r="AH65" s="9">
        <v>72.061139999999995</v>
      </c>
      <c r="AI65" s="9">
        <v>78.661199999999994</v>
      </c>
      <c r="AJ65" s="9">
        <v>85.791520000000006</v>
      </c>
      <c r="AK65" s="9">
        <v>102.8582</v>
      </c>
      <c r="AL65" s="9">
        <v>99.962320000000005</v>
      </c>
      <c r="AM65" s="9">
        <v>102.5548</v>
      </c>
      <c r="AN65" s="9">
        <v>107.6181</v>
      </c>
      <c r="AO65" s="9">
        <v>108.3839</v>
      </c>
      <c r="AP65" s="9">
        <v>108.2462</v>
      </c>
      <c r="AQ65" s="9">
        <v>107.8206</v>
      </c>
      <c r="AR65" s="9">
        <v>108.04340000000001</v>
      </c>
      <c r="AS65" s="9">
        <v>108.8074</v>
      </c>
      <c r="AT65" s="9">
        <v>113.23050000000001</v>
      </c>
      <c r="AU65" s="9">
        <v>118.017</v>
      </c>
      <c r="AV65" s="9">
        <v>121.1835</v>
      </c>
      <c r="AW65" s="9">
        <v>120.9573</v>
      </c>
      <c r="AX65" s="9">
        <v>118.8078</v>
      </c>
      <c r="AY65" s="9">
        <v>118.7187</v>
      </c>
      <c r="AZ65" s="9">
        <v>116.384</v>
      </c>
      <c r="BA65" s="9">
        <v>87.78416</v>
      </c>
      <c r="BB65" s="9">
        <v>81.205569999999994</v>
      </c>
      <c r="BC65" s="9">
        <v>119.45</v>
      </c>
      <c r="BD65" s="9">
        <v>43.968420000000002</v>
      </c>
      <c r="BE65" s="9">
        <v>43.331389999999999</v>
      </c>
      <c r="BF65" s="9">
        <v>42.709589999999999</v>
      </c>
      <c r="BG65" s="9">
        <v>42.226730000000003</v>
      </c>
      <c r="BH65" s="9">
        <v>41.679430000000004</v>
      </c>
      <c r="BI65" s="9">
        <v>40.982799999999997</v>
      </c>
      <c r="BJ65" s="9">
        <v>41.021850000000001</v>
      </c>
      <c r="BK65" s="9">
        <v>40.957160000000002</v>
      </c>
      <c r="BL65" s="9">
        <v>41.518349999999998</v>
      </c>
      <c r="BM65" s="9">
        <v>43.706209999999999</v>
      </c>
      <c r="BN65" s="9">
        <v>46.311500000000002</v>
      </c>
      <c r="BO65" s="9">
        <v>48.65851</v>
      </c>
      <c r="BP65" s="9">
        <v>50.050240000000002</v>
      </c>
      <c r="BQ65" s="9">
        <v>50.52375</v>
      </c>
      <c r="BR65" s="9">
        <v>50.925139999999999</v>
      </c>
      <c r="BS65" s="9">
        <v>51.145069999999997</v>
      </c>
      <c r="BT65" s="9">
        <v>50.619669999999999</v>
      </c>
      <c r="BU65" s="9">
        <v>49.285519999999998</v>
      </c>
      <c r="BV65" s="9">
        <v>47.716160000000002</v>
      </c>
      <c r="BW65" s="9">
        <v>46.694510000000001</v>
      </c>
      <c r="BX65" s="9">
        <v>45.71848</v>
      </c>
      <c r="BY65" s="9">
        <v>44.716650000000001</v>
      </c>
      <c r="BZ65" s="9">
        <v>43.996830000000003</v>
      </c>
      <c r="CA65" s="9">
        <v>43.56073</v>
      </c>
      <c r="CB65" s="9">
        <v>780</v>
      </c>
      <c r="CC65" s="9">
        <v>0.3838104</v>
      </c>
      <c r="CD65" s="9">
        <v>0.64344670000000004</v>
      </c>
      <c r="CE65" s="9">
        <v>0.56090580000000001</v>
      </c>
      <c r="CF65" s="9">
        <v>0.48395070000000001</v>
      </c>
      <c r="CG65" s="9">
        <v>0.34470190000000001</v>
      </c>
      <c r="CH65" s="9">
        <v>0.26204830000000001</v>
      </c>
      <c r="CI65" s="9">
        <v>0.2177962</v>
      </c>
      <c r="CJ65" s="9">
        <v>0.20838909999999999</v>
      </c>
      <c r="CK65" s="9">
        <v>0.2955892</v>
      </c>
      <c r="CL65" s="9">
        <v>0.45473770000000002</v>
      </c>
      <c r="CM65" s="9">
        <v>0.64811339999999995</v>
      </c>
      <c r="CN65" s="9">
        <v>0.76631360000000004</v>
      </c>
      <c r="CO65" s="9">
        <v>0.94680640000000005</v>
      </c>
      <c r="CP65" s="9">
        <v>1.062797</v>
      </c>
      <c r="CQ65" s="9">
        <v>1.2509710000000001</v>
      </c>
      <c r="CR65" s="9">
        <v>1.3294360000000001</v>
      </c>
      <c r="CS65" s="9">
        <v>1.26851</v>
      </c>
      <c r="CT65" s="9">
        <v>1.285887</v>
      </c>
      <c r="CU65" s="9">
        <v>1.308991</v>
      </c>
      <c r="CV65" s="9">
        <v>1.1668909999999999</v>
      </c>
      <c r="CW65" s="9">
        <v>1.179554</v>
      </c>
      <c r="CX65" s="9">
        <v>1.121135</v>
      </c>
      <c r="CY65" s="9">
        <v>1.145559</v>
      </c>
      <c r="CZ65" s="9">
        <v>0.81254170000000003</v>
      </c>
      <c r="DA65" s="9">
        <v>1.245757</v>
      </c>
    </row>
    <row r="66" spans="1:105" x14ac:dyDescent="0.25">
      <c r="A66" s="9" t="s">
        <v>166</v>
      </c>
      <c r="B66" s="9" t="s">
        <v>157</v>
      </c>
      <c r="C66" s="9" t="s">
        <v>158</v>
      </c>
      <c r="D66" s="9" t="s">
        <v>17</v>
      </c>
      <c r="E66" s="9">
        <v>8</v>
      </c>
      <c r="F66" s="9">
        <v>117.7694</v>
      </c>
      <c r="G66" s="9">
        <v>113.7544</v>
      </c>
      <c r="H66" s="9">
        <v>111.7976</v>
      </c>
      <c r="I66" s="9">
        <v>115.1568</v>
      </c>
      <c r="J66" s="9">
        <v>120.1454</v>
      </c>
      <c r="K66" s="9">
        <v>128.11600000000001</v>
      </c>
      <c r="L66" s="9">
        <v>139.60040000000001</v>
      </c>
      <c r="M66" s="9">
        <v>147.39150000000001</v>
      </c>
      <c r="N66" s="9">
        <v>160.9228</v>
      </c>
      <c r="O66" s="9">
        <v>177.8244</v>
      </c>
      <c r="P66" s="9">
        <v>191.88470000000001</v>
      </c>
      <c r="Q66" s="9">
        <v>200.6354</v>
      </c>
      <c r="R66" s="9">
        <v>204.6217</v>
      </c>
      <c r="S66" s="9">
        <v>169.7467</v>
      </c>
      <c r="T66" s="9">
        <v>168.0873</v>
      </c>
      <c r="U66" s="9">
        <v>168.21780000000001</v>
      </c>
      <c r="V66" s="9">
        <v>168.15209999999999</v>
      </c>
      <c r="W66" s="9">
        <v>163.09700000000001</v>
      </c>
      <c r="X66" s="9">
        <v>195.19550000000001</v>
      </c>
      <c r="Y66" s="9">
        <v>194.39590000000001</v>
      </c>
      <c r="Z66" s="9">
        <v>196.86439999999999</v>
      </c>
      <c r="AA66" s="9">
        <v>171.67230000000001</v>
      </c>
      <c r="AB66" s="9">
        <v>141.50059999999999</v>
      </c>
      <c r="AC66" s="9">
        <v>129.61959999999999</v>
      </c>
      <c r="AD66" s="9">
        <v>167.8228</v>
      </c>
      <c r="AE66" s="9">
        <v>117.0424</v>
      </c>
      <c r="AF66" s="9">
        <v>113.20869999999999</v>
      </c>
      <c r="AG66" s="9">
        <v>111.1947</v>
      </c>
      <c r="AH66" s="9">
        <v>114.16289999999999</v>
      </c>
      <c r="AI66" s="9">
        <v>119.04689999999999</v>
      </c>
      <c r="AJ66" s="9">
        <v>127.6846</v>
      </c>
      <c r="AK66" s="9">
        <v>140.27189999999999</v>
      </c>
      <c r="AL66" s="9">
        <v>147.80330000000001</v>
      </c>
      <c r="AM66" s="9">
        <v>160.88560000000001</v>
      </c>
      <c r="AN66" s="9">
        <v>177.25290000000001</v>
      </c>
      <c r="AO66" s="9">
        <v>190.81530000000001</v>
      </c>
      <c r="AP66" s="9">
        <v>198.93260000000001</v>
      </c>
      <c r="AQ66" s="9">
        <v>207.0926</v>
      </c>
      <c r="AR66" s="9">
        <v>206.41550000000001</v>
      </c>
      <c r="AS66" s="9">
        <v>204.3768</v>
      </c>
      <c r="AT66" s="9">
        <v>204.50729999999999</v>
      </c>
      <c r="AU66" s="9">
        <v>204.44149999999999</v>
      </c>
      <c r="AV66" s="9">
        <v>197.84059999999999</v>
      </c>
      <c r="AW66" s="9">
        <v>197.10740000000001</v>
      </c>
      <c r="AX66" s="9">
        <v>196.30779999999999</v>
      </c>
      <c r="AY66" s="9">
        <v>192.8073</v>
      </c>
      <c r="AZ66" s="9">
        <v>168.27629999999999</v>
      </c>
      <c r="BA66" s="9">
        <v>137.95750000000001</v>
      </c>
      <c r="BB66" s="9">
        <v>125.8781</v>
      </c>
      <c r="BC66" s="9">
        <v>203.6165</v>
      </c>
      <c r="BD66" s="9">
        <v>75.540800000000004</v>
      </c>
      <c r="BE66" s="9">
        <v>74.483630000000005</v>
      </c>
      <c r="BF66" s="9">
        <v>73.482939999999999</v>
      </c>
      <c r="BG66" s="9">
        <v>72.714200000000005</v>
      </c>
      <c r="BH66" s="9">
        <v>71.853009999999998</v>
      </c>
      <c r="BI66" s="9">
        <v>71.082830000000001</v>
      </c>
      <c r="BJ66" s="9">
        <v>70.615039999999993</v>
      </c>
      <c r="BK66" s="9">
        <v>70.95411</v>
      </c>
      <c r="BL66" s="9">
        <v>73.714690000000004</v>
      </c>
      <c r="BM66" s="9">
        <v>78.293109999999999</v>
      </c>
      <c r="BN66" s="9">
        <v>82.926310000000001</v>
      </c>
      <c r="BO66" s="9">
        <v>86.885930000000002</v>
      </c>
      <c r="BP66" s="9">
        <v>89.771810000000002</v>
      </c>
      <c r="BQ66" s="9">
        <v>91.928439999999995</v>
      </c>
      <c r="BR66" s="9">
        <v>93.154259999999994</v>
      </c>
      <c r="BS66" s="9">
        <v>93.524799999999999</v>
      </c>
      <c r="BT66" s="9">
        <v>93.651949999999999</v>
      </c>
      <c r="BU66" s="9">
        <v>92.774770000000004</v>
      </c>
      <c r="BV66" s="9">
        <v>91.453800000000001</v>
      </c>
      <c r="BW66" s="9">
        <v>89.143330000000006</v>
      </c>
      <c r="BX66" s="9">
        <v>85.616500000000002</v>
      </c>
      <c r="BY66" s="9">
        <v>82.321979999999996</v>
      </c>
      <c r="BZ66" s="9">
        <v>80.078749999999999</v>
      </c>
      <c r="CA66" s="9">
        <v>78.343239999999994</v>
      </c>
      <c r="CB66" s="9">
        <v>513</v>
      </c>
      <c r="CC66" s="9">
        <v>0.27797630000000001</v>
      </c>
      <c r="CD66" s="9">
        <v>0.26381789999999999</v>
      </c>
      <c r="CE66" s="9">
        <v>0.2413759</v>
      </c>
      <c r="CF66" s="9">
        <v>0.20938689999999999</v>
      </c>
      <c r="CG66" s="9">
        <v>0.15747559999999999</v>
      </c>
      <c r="CH66" s="9">
        <v>0.1134988</v>
      </c>
      <c r="CI66" s="9">
        <v>8.6243899999999998E-2</v>
      </c>
      <c r="CJ66" s="9">
        <v>8.4653300000000001E-2</v>
      </c>
      <c r="CK66" s="9">
        <v>0.1215169</v>
      </c>
      <c r="CL66" s="9">
        <v>0.18442059999999999</v>
      </c>
      <c r="CM66" s="9">
        <v>0.25046740000000001</v>
      </c>
      <c r="CN66" s="9">
        <v>0.28295510000000001</v>
      </c>
      <c r="CO66" s="9">
        <v>0.71196230000000005</v>
      </c>
      <c r="CP66" s="9">
        <v>0.85546529999999998</v>
      </c>
      <c r="CQ66" s="9">
        <v>0.58140020000000003</v>
      </c>
      <c r="CR66" s="9">
        <v>0.58153049999999995</v>
      </c>
      <c r="CS66" s="9">
        <v>0.58114399999999999</v>
      </c>
      <c r="CT66" s="9">
        <v>0.45121119999999998</v>
      </c>
      <c r="CU66" s="9">
        <v>0.44679530000000001</v>
      </c>
      <c r="CV66" s="9">
        <v>0.43303720000000001</v>
      </c>
      <c r="CW66" s="9">
        <v>0.43376959999999998</v>
      </c>
      <c r="CX66" s="9">
        <v>0.41674339999999999</v>
      </c>
      <c r="CY66" s="9">
        <v>0.37366860000000002</v>
      </c>
      <c r="CZ66" s="9">
        <v>0.33030150000000003</v>
      </c>
      <c r="DA66" s="9">
        <v>0.47699279999999999</v>
      </c>
    </row>
    <row r="67" spans="1:105" x14ac:dyDescent="0.25">
      <c r="A67" s="9" t="s">
        <v>166</v>
      </c>
      <c r="B67" s="9" t="s">
        <v>157</v>
      </c>
      <c r="C67" s="9" t="s">
        <v>160</v>
      </c>
      <c r="D67" s="9" t="s">
        <v>159</v>
      </c>
      <c r="E67" s="9">
        <v>1</v>
      </c>
      <c r="F67" s="9">
        <v>73.022440000000003</v>
      </c>
      <c r="G67" s="9">
        <v>70.625799999999998</v>
      </c>
      <c r="H67" s="9">
        <v>69.988010000000003</v>
      </c>
      <c r="I67" s="9">
        <v>72.465720000000005</v>
      </c>
      <c r="J67" s="9">
        <v>78.630439999999993</v>
      </c>
      <c r="K67" s="9">
        <v>84.435310000000001</v>
      </c>
      <c r="L67" s="9">
        <v>101.7114</v>
      </c>
      <c r="M67" s="9">
        <v>99.706760000000003</v>
      </c>
      <c r="N67" s="9">
        <v>103.78619999999999</v>
      </c>
      <c r="O67" s="9">
        <v>109.3929</v>
      </c>
      <c r="P67" s="9">
        <v>112.0719</v>
      </c>
      <c r="Q67" s="9">
        <v>115.20910000000001</v>
      </c>
      <c r="R67" s="9">
        <v>115.3505</v>
      </c>
      <c r="S67" s="9">
        <v>115.38849999999999</v>
      </c>
      <c r="T67" s="9">
        <v>116.1695</v>
      </c>
      <c r="U67" s="9">
        <v>117.7813</v>
      </c>
      <c r="V67" s="9">
        <v>92.436710000000005</v>
      </c>
      <c r="W67" s="9">
        <v>95.990219999999994</v>
      </c>
      <c r="X67" s="9">
        <v>95.679919999999996</v>
      </c>
      <c r="Y67" s="9">
        <v>92.165419999999997</v>
      </c>
      <c r="Z67" s="9">
        <v>92.053780000000003</v>
      </c>
      <c r="AA67" s="9">
        <v>121.3407</v>
      </c>
      <c r="AB67" s="9">
        <v>88.194389999999999</v>
      </c>
      <c r="AC67" s="9">
        <v>81.319469999999995</v>
      </c>
      <c r="AD67" s="9">
        <v>91.810519999999997</v>
      </c>
      <c r="AE67" s="9">
        <v>72.613020000000006</v>
      </c>
      <c r="AF67" s="9">
        <v>71.049449999999993</v>
      </c>
      <c r="AG67" s="9">
        <v>70.603110000000001</v>
      </c>
      <c r="AH67" s="9">
        <v>72.644900000000007</v>
      </c>
      <c r="AI67" s="9">
        <v>79.017970000000005</v>
      </c>
      <c r="AJ67" s="9">
        <v>85.054429999999996</v>
      </c>
      <c r="AK67" s="9">
        <v>102.78879999999999</v>
      </c>
      <c r="AL67" s="9">
        <v>99.779529999999994</v>
      </c>
      <c r="AM67" s="9">
        <v>102.6427</v>
      </c>
      <c r="AN67" s="9">
        <v>107.7516</v>
      </c>
      <c r="AO67" s="9">
        <v>109.8236</v>
      </c>
      <c r="AP67" s="9">
        <v>110.5528</v>
      </c>
      <c r="AQ67" s="9">
        <v>110.6692</v>
      </c>
      <c r="AR67" s="9">
        <v>111.4888</v>
      </c>
      <c r="AS67" s="9">
        <v>112.2286</v>
      </c>
      <c r="AT67" s="9">
        <v>115.6447</v>
      </c>
      <c r="AU67" s="9">
        <v>120.7073</v>
      </c>
      <c r="AV67" s="9">
        <v>124.3977</v>
      </c>
      <c r="AW67" s="9">
        <v>124.0874</v>
      </c>
      <c r="AX67" s="9">
        <v>123.23439999999999</v>
      </c>
      <c r="AY67" s="9">
        <v>123.12269999999999</v>
      </c>
      <c r="AZ67" s="9">
        <v>121.31480000000001</v>
      </c>
      <c r="BA67" s="9">
        <v>84.323189999999997</v>
      </c>
      <c r="BB67" s="9">
        <v>77.021330000000006</v>
      </c>
      <c r="BC67" s="9">
        <v>123.03530000000001</v>
      </c>
      <c r="BD67" s="9">
        <v>45.385919999999999</v>
      </c>
      <c r="BE67" s="9">
        <v>44.69482</v>
      </c>
      <c r="BF67" s="9">
        <v>44.044789999999999</v>
      </c>
      <c r="BG67" s="9">
        <v>43.53125</v>
      </c>
      <c r="BH67" s="9">
        <v>43.134650000000001</v>
      </c>
      <c r="BI67" s="9">
        <v>42.944360000000003</v>
      </c>
      <c r="BJ67" s="9">
        <v>42.737000000000002</v>
      </c>
      <c r="BK67" s="9">
        <v>42.514000000000003</v>
      </c>
      <c r="BL67" s="9">
        <v>42.791559999999997</v>
      </c>
      <c r="BM67" s="9">
        <v>44.713169999999998</v>
      </c>
      <c r="BN67" s="9">
        <v>47.978839999999998</v>
      </c>
      <c r="BO67" s="9">
        <v>50.751460000000002</v>
      </c>
      <c r="BP67" s="9">
        <v>52.677779999999998</v>
      </c>
      <c r="BQ67" s="9">
        <v>53.972140000000003</v>
      </c>
      <c r="BR67" s="9">
        <v>54.91816</v>
      </c>
      <c r="BS67" s="9">
        <v>55.398110000000003</v>
      </c>
      <c r="BT67" s="9">
        <v>55.266100000000002</v>
      </c>
      <c r="BU67" s="9">
        <v>53.838380000000001</v>
      </c>
      <c r="BV67" s="9">
        <v>51.946800000000003</v>
      </c>
      <c r="BW67" s="9">
        <v>50.496270000000003</v>
      </c>
      <c r="BX67" s="9">
        <v>49.429490000000001</v>
      </c>
      <c r="BY67" s="9">
        <v>48.493810000000003</v>
      </c>
      <c r="BZ67" s="9">
        <v>47.53002</v>
      </c>
      <c r="CA67" s="9">
        <v>46.619289999999999</v>
      </c>
      <c r="CB67" s="9">
        <v>778</v>
      </c>
      <c r="CC67" s="9">
        <v>0.38380209999999998</v>
      </c>
      <c r="CD67" s="9">
        <v>0.64561990000000002</v>
      </c>
      <c r="CE67" s="9">
        <v>0.56378689999999998</v>
      </c>
      <c r="CF67" s="9">
        <v>0.4853558</v>
      </c>
      <c r="CG67" s="9">
        <v>0.34257670000000001</v>
      </c>
      <c r="CH67" s="9">
        <v>0.25538420000000001</v>
      </c>
      <c r="CI67" s="9">
        <v>0.20842840000000001</v>
      </c>
      <c r="CJ67" s="9">
        <v>0.19736339999999999</v>
      </c>
      <c r="CK67" s="9">
        <v>0.28435139999999998</v>
      </c>
      <c r="CL67" s="9">
        <v>0.44678400000000001</v>
      </c>
      <c r="CM67" s="9">
        <v>0.63973539999999995</v>
      </c>
      <c r="CN67" s="9">
        <v>0.75246690000000005</v>
      </c>
      <c r="CO67" s="9">
        <v>0.91990110000000003</v>
      </c>
      <c r="CP67" s="9">
        <v>1.0144200000000001</v>
      </c>
      <c r="CQ67" s="9">
        <v>1.1752590000000001</v>
      </c>
      <c r="CR67" s="9">
        <v>1.2736080000000001</v>
      </c>
      <c r="CS67" s="9">
        <v>1.2557640000000001</v>
      </c>
      <c r="CT67" s="9">
        <v>1.2630189999999999</v>
      </c>
      <c r="CU67" s="9">
        <v>1.285142</v>
      </c>
      <c r="CV67" s="9">
        <v>1.150293</v>
      </c>
      <c r="CW67" s="9">
        <v>1.16496</v>
      </c>
      <c r="CX67" s="9">
        <v>1.1016189999999999</v>
      </c>
      <c r="CY67" s="9">
        <v>1.130377</v>
      </c>
      <c r="CZ67" s="9">
        <v>0.80643960000000003</v>
      </c>
      <c r="DA67" s="9">
        <v>1.2206699999999999</v>
      </c>
    </row>
    <row r="68" spans="1:105" x14ac:dyDescent="0.25">
      <c r="A68" s="9" t="s">
        <v>166</v>
      </c>
      <c r="B68" s="9" t="s">
        <v>157</v>
      </c>
      <c r="C68" s="9" t="s">
        <v>160</v>
      </c>
      <c r="D68" s="9" t="s">
        <v>159</v>
      </c>
      <c r="E68" s="9">
        <v>2</v>
      </c>
      <c r="F68" s="9">
        <v>71.587479999999999</v>
      </c>
      <c r="G68" s="9">
        <v>69.064440000000005</v>
      </c>
      <c r="H68" s="9">
        <v>68.345060000000004</v>
      </c>
      <c r="I68" s="9">
        <v>70.838759999999994</v>
      </c>
      <c r="J68" s="9">
        <v>77.039779999999993</v>
      </c>
      <c r="K68" s="9">
        <v>82.858500000000006</v>
      </c>
      <c r="L68" s="9">
        <v>98.106859999999998</v>
      </c>
      <c r="M68" s="9">
        <v>96.989680000000007</v>
      </c>
      <c r="N68" s="9">
        <v>101.0137</v>
      </c>
      <c r="O68" s="9">
        <v>107.7581</v>
      </c>
      <c r="P68" s="9">
        <v>111.21469999999999</v>
      </c>
      <c r="Q68" s="9">
        <v>115.5608</v>
      </c>
      <c r="R68" s="9">
        <v>116.40219999999999</v>
      </c>
      <c r="S68" s="9">
        <v>117.1392</v>
      </c>
      <c r="T68" s="9">
        <v>117.0505</v>
      </c>
      <c r="U68" s="9">
        <v>118.1328</v>
      </c>
      <c r="V68" s="9">
        <v>89.853160000000003</v>
      </c>
      <c r="W68" s="9">
        <v>91.938959999999994</v>
      </c>
      <c r="X68" s="9">
        <v>91.668170000000003</v>
      </c>
      <c r="Y68" s="9">
        <v>93.099329999999995</v>
      </c>
      <c r="Z68" s="9">
        <v>93.032520000000005</v>
      </c>
      <c r="AA68" s="9">
        <v>122.0698</v>
      </c>
      <c r="AB68" s="9">
        <v>87.057569999999998</v>
      </c>
      <c r="AC68" s="9">
        <v>80.265299999999996</v>
      </c>
      <c r="AD68" s="9">
        <v>90.732089999999999</v>
      </c>
      <c r="AE68" s="9">
        <v>71.070530000000005</v>
      </c>
      <c r="AF68" s="9">
        <v>69.325779999999995</v>
      </c>
      <c r="AG68" s="9">
        <v>68.881129999999999</v>
      </c>
      <c r="AH68" s="9">
        <v>70.897829999999999</v>
      </c>
      <c r="AI68" s="9">
        <v>77.13288</v>
      </c>
      <c r="AJ68" s="9">
        <v>83.037660000000002</v>
      </c>
      <c r="AK68" s="9">
        <v>98.816180000000003</v>
      </c>
      <c r="AL68" s="9">
        <v>96.529359999999997</v>
      </c>
      <c r="AM68" s="9">
        <v>99.868279999999999</v>
      </c>
      <c r="AN68" s="9">
        <v>105.7625</v>
      </c>
      <c r="AO68" s="9">
        <v>109.1007</v>
      </c>
      <c r="AP68" s="9">
        <v>110.9658</v>
      </c>
      <c r="AQ68" s="9">
        <v>111.8596</v>
      </c>
      <c r="AR68" s="9">
        <v>113.048</v>
      </c>
      <c r="AS68" s="9">
        <v>113.5141</v>
      </c>
      <c r="AT68" s="9">
        <v>115.1671</v>
      </c>
      <c r="AU68" s="9">
        <v>119.5129</v>
      </c>
      <c r="AV68" s="9">
        <v>121.7428</v>
      </c>
      <c r="AW68" s="9">
        <v>121.47199999999999</v>
      </c>
      <c r="AX68" s="9">
        <v>124.9218</v>
      </c>
      <c r="AY68" s="9">
        <v>124.855</v>
      </c>
      <c r="AZ68" s="9">
        <v>122.6534</v>
      </c>
      <c r="BA68" s="9">
        <v>83.006029999999996</v>
      </c>
      <c r="BB68" s="9">
        <v>75.812860000000001</v>
      </c>
      <c r="BC68" s="9">
        <v>122.41070000000001</v>
      </c>
      <c r="BD68" s="9">
        <v>49.415579999999999</v>
      </c>
      <c r="BE68" s="9">
        <v>49.014629999999997</v>
      </c>
      <c r="BF68" s="9">
        <v>48.669060000000002</v>
      </c>
      <c r="BG68" s="9">
        <v>48.30791</v>
      </c>
      <c r="BH68" s="9">
        <v>47.863219999999998</v>
      </c>
      <c r="BI68" s="9">
        <v>47.573920000000001</v>
      </c>
      <c r="BJ68" s="9">
        <v>47.362859999999998</v>
      </c>
      <c r="BK68" s="9">
        <v>47.228029999999997</v>
      </c>
      <c r="BL68" s="9">
        <v>47.700710000000001</v>
      </c>
      <c r="BM68" s="9">
        <v>49.499389999999998</v>
      </c>
      <c r="BN68" s="9">
        <v>51.611359999999998</v>
      </c>
      <c r="BO68" s="9">
        <v>53.612220000000001</v>
      </c>
      <c r="BP68" s="9">
        <v>54.313070000000003</v>
      </c>
      <c r="BQ68" s="9">
        <v>54.338299999999997</v>
      </c>
      <c r="BR68" s="9">
        <v>54.421410000000002</v>
      </c>
      <c r="BS68" s="9">
        <v>54.070590000000003</v>
      </c>
      <c r="BT68" s="9">
        <v>53.854570000000002</v>
      </c>
      <c r="BU68" s="9">
        <v>52.933410000000002</v>
      </c>
      <c r="BV68" s="9">
        <v>51.678280000000001</v>
      </c>
      <c r="BW68" s="9">
        <v>50.549480000000003</v>
      </c>
      <c r="BX68" s="9">
        <v>49.504219999999997</v>
      </c>
      <c r="BY68" s="9">
        <v>48.737609999999997</v>
      </c>
      <c r="BZ68" s="9">
        <v>47.493589999999998</v>
      </c>
      <c r="CA68" s="9">
        <v>46.462560000000003</v>
      </c>
      <c r="CB68" s="9">
        <v>786</v>
      </c>
      <c r="CC68" s="9">
        <v>0.38460109999999997</v>
      </c>
      <c r="CD68" s="9">
        <v>0.63957410000000003</v>
      </c>
      <c r="CE68" s="9">
        <v>0.55839850000000002</v>
      </c>
      <c r="CF68" s="9">
        <v>0.48100399999999999</v>
      </c>
      <c r="CG68" s="9">
        <v>0.34083599999999997</v>
      </c>
      <c r="CH68" s="9">
        <v>0.25548500000000002</v>
      </c>
      <c r="CI68" s="9">
        <v>0.20965690000000001</v>
      </c>
      <c r="CJ68" s="9">
        <v>0.1987023</v>
      </c>
      <c r="CK68" s="9">
        <v>0.28556140000000002</v>
      </c>
      <c r="CL68" s="9">
        <v>0.44554490000000002</v>
      </c>
      <c r="CM68" s="9">
        <v>0.63672629999999997</v>
      </c>
      <c r="CN68" s="9">
        <v>0.74654019999999999</v>
      </c>
      <c r="CO68" s="9">
        <v>0.91612110000000002</v>
      </c>
      <c r="CP68" s="9">
        <v>1.0169299999999999</v>
      </c>
      <c r="CQ68" s="9">
        <v>1.190051</v>
      </c>
      <c r="CR68" s="9">
        <v>1.3849549999999999</v>
      </c>
      <c r="CS68" s="9">
        <v>1.3313889999999999</v>
      </c>
      <c r="CT68" s="9">
        <v>1.3317870000000001</v>
      </c>
      <c r="CU68" s="9">
        <v>1.3455490000000001</v>
      </c>
      <c r="CV68" s="9">
        <v>1.1972449999999999</v>
      </c>
      <c r="CW68" s="9">
        <v>1.2043280000000001</v>
      </c>
      <c r="CX68" s="9">
        <v>1.0859449999999999</v>
      </c>
      <c r="CY68" s="9">
        <v>1.1270800000000001</v>
      </c>
      <c r="CZ68" s="9">
        <v>0.8073458</v>
      </c>
      <c r="DA68" s="9">
        <v>1.3006979999999999</v>
      </c>
    </row>
    <row r="69" spans="1:105" x14ac:dyDescent="0.25">
      <c r="A69" s="9" t="s">
        <v>166</v>
      </c>
      <c r="B69" s="9" t="s">
        <v>157</v>
      </c>
      <c r="C69" s="9" t="s">
        <v>160</v>
      </c>
      <c r="D69" s="9" t="s">
        <v>159</v>
      </c>
      <c r="E69" s="9">
        <v>3</v>
      </c>
      <c r="F69" s="9">
        <v>78.298000000000002</v>
      </c>
      <c r="G69" s="9">
        <v>75.728170000000006</v>
      </c>
      <c r="H69" s="9">
        <v>74.955730000000003</v>
      </c>
      <c r="I69" s="9">
        <v>77.312970000000007</v>
      </c>
      <c r="J69" s="9">
        <v>83.115009999999998</v>
      </c>
      <c r="K69" s="9">
        <v>88.840580000000003</v>
      </c>
      <c r="L69" s="9">
        <v>104.76949999999999</v>
      </c>
      <c r="M69" s="9">
        <v>103.9838</v>
      </c>
      <c r="N69" s="9">
        <v>108.17359999999999</v>
      </c>
      <c r="O69" s="9">
        <v>114.9927</v>
      </c>
      <c r="P69" s="9">
        <v>119.0475</v>
      </c>
      <c r="Q69" s="9">
        <v>123.9679</v>
      </c>
      <c r="R69" s="9">
        <v>125.27670000000001</v>
      </c>
      <c r="S69" s="9">
        <v>126.2253</v>
      </c>
      <c r="T69" s="9">
        <v>127.8463</v>
      </c>
      <c r="U69" s="9">
        <v>125.2129</v>
      </c>
      <c r="V69" s="9">
        <v>95.976860000000002</v>
      </c>
      <c r="W69" s="9">
        <v>96.055760000000006</v>
      </c>
      <c r="X69" s="9">
        <v>95.859560000000002</v>
      </c>
      <c r="Y69" s="9">
        <v>94.973429999999993</v>
      </c>
      <c r="Z69" s="9">
        <v>94.903940000000006</v>
      </c>
      <c r="AA69" s="9">
        <v>131.62639999999999</v>
      </c>
      <c r="AB69" s="9">
        <v>97.688019999999995</v>
      </c>
      <c r="AC69" s="9">
        <v>87.104879999999994</v>
      </c>
      <c r="AD69" s="9">
        <v>94.276219999999995</v>
      </c>
      <c r="AE69" s="9">
        <v>77.796520000000001</v>
      </c>
      <c r="AF69" s="9">
        <v>76.314520000000002</v>
      </c>
      <c r="AG69" s="9">
        <v>75.797330000000002</v>
      </c>
      <c r="AH69" s="9">
        <v>77.736310000000003</v>
      </c>
      <c r="AI69" s="9">
        <v>83.716329999999999</v>
      </c>
      <c r="AJ69" s="9">
        <v>89.563749999999999</v>
      </c>
      <c r="AK69" s="9">
        <v>105.47539999999999</v>
      </c>
      <c r="AL69" s="9">
        <v>103.60080000000001</v>
      </c>
      <c r="AM69" s="9">
        <v>106.98309999999999</v>
      </c>
      <c r="AN69" s="9">
        <v>113.3702</v>
      </c>
      <c r="AO69" s="9">
        <v>117.0869</v>
      </c>
      <c r="AP69" s="9">
        <v>119.6314</v>
      </c>
      <c r="AQ69" s="9">
        <v>120.8556</v>
      </c>
      <c r="AR69" s="9">
        <v>122.4383</v>
      </c>
      <c r="AS69" s="9">
        <v>123.2405</v>
      </c>
      <c r="AT69" s="9">
        <v>123.2282</v>
      </c>
      <c r="AU69" s="9">
        <v>124.9738</v>
      </c>
      <c r="AV69" s="9">
        <v>125.21129999999999</v>
      </c>
      <c r="AW69" s="9">
        <v>125.0151</v>
      </c>
      <c r="AX69" s="9">
        <v>127.3064</v>
      </c>
      <c r="AY69" s="9">
        <v>127.23690000000001</v>
      </c>
      <c r="AZ69" s="9">
        <v>131.2715</v>
      </c>
      <c r="BA69" s="9">
        <v>92.773169999999993</v>
      </c>
      <c r="BB69" s="9">
        <v>81.807599999999994</v>
      </c>
      <c r="BC69" s="9">
        <v>125.8728</v>
      </c>
      <c r="BD69" s="9">
        <v>49.358249999999998</v>
      </c>
      <c r="BE69" s="9">
        <v>48.51802</v>
      </c>
      <c r="BF69" s="9">
        <v>47.794829999999997</v>
      </c>
      <c r="BG69" s="9">
        <v>47.36665</v>
      </c>
      <c r="BH69" s="9">
        <v>46.938650000000003</v>
      </c>
      <c r="BI69" s="9">
        <v>46.41377</v>
      </c>
      <c r="BJ69" s="9">
        <v>45.934170000000002</v>
      </c>
      <c r="BK69" s="9">
        <v>45.723579999999998</v>
      </c>
      <c r="BL69" s="9">
        <v>47.786529999999999</v>
      </c>
      <c r="BM69" s="9">
        <v>50.364240000000002</v>
      </c>
      <c r="BN69" s="9">
        <v>52.92389</v>
      </c>
      <c r="BO69" s="9">
        <v>54.913269999999997</v>
      </c>
      <c r="BP69" s="9">
        <v>56.165120000000002</v>
      </c>
      <c r="BQ69" s="9">
        <v>57.172130000000003</v>
      </c>
      <c r="BR69" s="9">
        <v>57.58372</v>
      </c>
      <c r="BS69" s="9">
        <v>57.972920000000002</v>
      </c>
      <c r="BT69" s="9">
        <v>57.728369999999998</v>
      </c>
      <c r="BU69" s="9">
        <v>57.111379999999997</v>
      </c>
      <c r="BV69" s="9">
        <v>55.623190000000001</v>
      </c>
      <c r="BW69" s="9">
        <v>53.496510000000001</v>
      </c>
      <c r="BX69" s="9">
        <v>52.185220000000001</v>
      </c>
      <c r="BY69" s="9">
        <v>51.012410000000003</v>
      </c>
      <c r="BZ69" s="9">
        <v>50.114379999999997</v>
      </c>
      <c r="CA69" s="9">
        <v>49.220579999999998</v>
      </c>
      <c r="CB69" s="9">
        <v>776</v>
      </c>
      <c r="CC69" s="9">
        <v>0.42125859999999998</v>
      </c>
      <c r="CD69" s="9">
        <v>0.68122499999999997</v>
      </c>
      <c r="CE69" s="9">
        <v>0.59721420000000003</v>
      </c>
      <c r="CF69" s="9">
        <v>0.51625140000000003</v>
      </c>
      <c r="CG69" s="9">
        <v>0.37116260000000001</v>
      </c>
      <c r="CH69" s="9">
        <v>0.28446640000000001</v>
      </c>
      <c r="CI69" s="9">
        <v>0.23931649999999999</v>
      </c>
      <c r="CJ69" s="9">
        <v>0.23334289999999999</v>
      </c>
      <c r="CK69" s="9">
        <v>0.32625219999999999</v>
      </c>
      <c r="CL69" s="9">
        <v>0.4906507</v>
      </c>
      <c r="CM69" s="9">
        <v>0.68529899999999999</v>
      </c>
      <c r="CN69" s="9">
        <v>0.79590150000000004</v>
      </c>
      <c r="CO69" s="9">
        <v>0.97139350000000002</v>
      </c>
      <c r="CP69" s="9">
        <v>1.0644309999999999</v>
      </c>
      <c r="CQ69" s="9">
        <v>1.3095110000000001</v>
      </c>
      <c r="CR69" s="9">
        <v>1.4257310000000001</v>
      </c>
      <c r="CS69" s="9">
        <v>1.4037809999999999</v>
      </c>
      <c r="CT69" s="9">
        <v>1.4027620000000001</v>
      </c>
      <c r="CU69" s="9">
        <v>1.4079440000000001</v>
      </c>
      <c r="CV69" s="9">
        <v>1.2190460000000001</v>
      </c>
      <c r="CW69" s="9">
        <v>1.2237880000000001</v>
      </c>
      <c r="CX69" s="9">
        <v>1.1596219999999999</v>
      </c>
      <c r="CY69" s="9">
        <v>1.1995750000000001</v>
      </c>
      <c r="CZ69" s="9">
        <v>0.85979640000000002</v>
      </c>
      <c r="DA69" s="9">
        <v>1.242413</v>
      </c>
    </row>
    <row r="70" spans="1:105" x14ac:dyDescent="0.25">
      <c r="A70" s="9" t="s">
        <v>166</v>
      </c>
      <c r="B70" s="9" t="s">
        <v>157</v>
      </c>
      <c r="C70" s="9" t="s">
        <v>160</v>
      </c>
      <c r="D70" s="9" t="s">
        <v>159</v>
      </c>
      <c r="E70" s="9">
        <v>4</v>
      </c>
      <c r="F70" s="9">
        <v>83.491299999999995</v>
      </c>
      <c r="G70" s="9">
        <v>81.157070000000004</v>
      </c>
      <c r="H70" s="9">
        <v>80.182389999999998</v>
      </c>
      <c r="I70" s="9">
        <v>82.404949999999999</v>
      </c>
      <c r="J70" s="9">
        <v>88.021060000000006</v>
      </c>
      <c r="K70" s="9">
        <v>93.311909999999997</v>
      </c>
      <c r="L70" s="9">
        <v>106.6044</v>
      </c>
      <c r="M70" s="9">
        <v>108.21420000000001</v>
      </c>
      <c r="N70" s="9">
        <v>116.4884</v>
      </c>
      <c r="O70" s="9">
        <v>125.9751</v>
      </c>
      <c r="P70" s="9">
        <v>133.23070000000001</v>
      </c>
      <c r="Q70" s="9">
        <v>141.8133</v>
      </c>
      <c r="R70" s="9">
        <v>147.28399999999999</v>
      </c>
      <c r="S70" s="9">
        <v>113.7843</v>
      </c>
      <c r="T70" s="9">
        <v>115.2988</v>
      </c>
      <c r="U70" s="9">
        <v>115.6985</v>
      </c>
      <c r="V70" s="9">
        <v>115.73569999999999</v>
      </c>
      <c r="W70" s="9">
        <v>113.08110000000001</v>
      </c>
      <c r="X70" s="9">
        <v>148.827</v>
      </c>
      <c r="Y70" s="9">
        <v>147.85159999999999</v>
      </c>
      <c r="Z70" s="9">
        <v>149.8092</v>
      </c>
      <c r="AA70" s="9">
        <v>135.17500000000001</v>
      </c>
      <c r="AB70" s="9">
        <v>107.2456</v>
      </c>
      <c r="AC70" s="9">
        <v>94.245689999999996</v>
      </c>
      <c r="AD70" s="9">
        <v>116.0423</v>
      </c>
      <c r="AE70" s="9">
        <v>83.099509999999995</v>
      </c>
      <c r="AF70" s="9">
        <v>81.359889999999993</v>
      </c>
      <c r="AG70" s="9">
        <v>80.594639999999998</v>
      </c>
      <c r="AH70" s="9">
        <v>82.380359999999996</v>
      </c>
      <c r="AI70" s="9">
        <v>88.247410000000002</v>
      </c>
      <c r="AJ70" s="9">
        <v>93.911259999999999</v>
      </c>
      <c r="AK70" s="9">
        <v>107.748</v>
      </c>
      <c r="AL70" s="9">
        <v>108.28700000000001</v>
      </c>
      <c r="AM70" s="9">
        <v>115.73</v>
      </c>
      <c r="AN70" s="9">
        <v>125.02630000000001</v>
      </c>
      <c r="AO70" s="9">
        <v>131.95670000000001</v>
      </c>
      <c r="AP70" s="9">
        <v>137.89930000000001</v>
      </c>
      <c r="AQ70" s="9">
        <v>146.25210000000001</v>
      </c>
      <c r="AR70" s="9">
        <v>146.49170000000001</v>
      </c>
      <c r="AS70" s="9">
        <v>146.9588</v>
      </c>
      <c r="AT70" s="9">
        <v>147.35849999999999</v>
      </c>
      <c r="AU70" s="9">
        <v>147.39570000000001</v>
      </c>
      <c r="AV70" s="9">
        <v>145.74549999999999</v>
      </c>
      <c r="AW70" s="9">
        <v>149.20609999999999</v>
      </c>
      <c r="AX70" s="9">
        <v>148.23070000000001</v>
      </c>
      <c r="AY70" s="9">
        <v>145.15860000000001</v>
      </c>
      <c r="AZ70" s="9">
        <v>130.79830000000001</v>
      </c>
      <c r="BA70" s="9">
        <v>102.88420000000001</v>
      </c>
      <c r="BB70" s="9">
        <v>89.387969999999996</v>
      </c>
      <c r="BC70" s="9">
        <v>146.8537</v>
      </c>
      <c r="BD70" s="9">
        <v>63.520240000000001</v>
      </c>
      <c r="BE70" s="9">
        <v>62.281149999999997</v>
      </c>
      <c r="BF70" s="9">
        <v>60.87276</v>
      </c>
      <c r="BG70" s="9">
        <v>59.709040000000002</v>
      </c>
      <c r="BH70" s="9">
        <v>58.743319999999997</v>
      </c>
      <c r="BI70" s="9">
        <v>58.029879999999999</v>
      </c>
      <c r="BJ70" s="9">
        <v>57.326059999999998</v>
      </c>
      <c r="BK70" s="9">
        <v>57.175539999999998</v>
      </c>
      <c r="BL70" s="9">
        <v>59.51155</v>
      </c>
      <c r="BM70" s="9">
        <v>63.57761</v>
      </c>
      <c r="BN70" s="9">
        <v>68.258380000000002</v>
      </c>
      <c r="BO70" s="9">
        <v>72.418149999999997</v>
      </c>
      <c r="BP70" s="9">
        <v>75.742180000000005</v>
      </c>
      <c r="BQ70" s="9">
        <v>78.222480000000004</v>
      </c>
      <c r="BR70" s="9">
        <v>79.669489999999996</v>
      </c>
      <c r="BS70" s="9">
        <v>80.471670000000003</v>
      </c>
      <c r="BT70" s="9">
        <v>80.686070000000001</v>
      </c>
      <c r="BU70" s="9">
        <v>80.349260000000001</v>
      </c>
      <c r="BV70" s="9">
        <v>78.926360000000003</v>
      </c>
      <c r="BW70" s="9">
        <v>76.477940000000004</v>
      </c>
      <c r="BX70" s="9">
        <v>72.914699999999996</v>
      </c>
      <c r="BY70" s="9">
        <v>70.196269999999998</v>
      </c>
      <c r="BZ70" s="9">
        <v>67.8386</v>
      </c>
      <c r="CA70" s="9">
        <v>65.455969999999994</v>
      </c>
      <c r="CB70" s="9">
        <v>782</v>
      </c>
      <c r="CC70" s="9">
        <v>0.41122950000000003</v>
      </c>
      <c r="CD70" s="9">
        <v>0.66957219999999995</v>
      </c>
      <c r="CE70" s="9">
        <v>0.58622989999999997</v>
      </c>
      <c r="CF70" s="9">
        <v>0.50723450000000003</v>
      </c>
      <c r="CG70" s="9">
        <v>0.36550070000000001</v>
      </c>
      <c r="CH70" s="9">
        <v>0.28015060000000003</v>
      </c>
      <c r="CI70" s="9">
        <v>0.23544399999999999</v>
      </c>
      <c r="CJ70" s="9">
        <v>0.23060020000000001</v>
      </c>
      <c r="CK70" s="9">
        <v>0.32241589999999998</v>
      </c>
      <c r="CL70" s="9">
        <v>0.48337010000000002</v>
      </c>
      <c r="CM70" s="9">
        <v>0.67573620000000001</v>
      </c>
      <c r="CN70" s="9">
        <v>0.78582920000000001</v>
      </c>
      <c r="CO70" s="9">
        <v>1.4384030000000001</v>
      </c>
      <c r="CP70" s="9">
        <v>1.567167</v>
      </c>
      <c r="CQ70" s="9">
        <v>1.3328580000000001</v>
      </c>
      <c r="CR70" s="9">
        <v>1.333564</v>
      </c>
      <c r="CS70" s="9">
        <v>1.3334060000000001</v>
      </c>
      <c r="CT70" s="9">
        <v>1.1965699999999999</v>
      </c>
      <c r="CU70" s="9">
        <v>1.1381289999999999</v>
      </c>
      <c r="CV70" s="9">
        <v>1.1355729999999999</v>
      </c>
      <c r="CW70" s="9">
        <v>1.2467010000000001</v>
      </c>
      <c r="CX70" s="9">
        <v>1.314711</v>
      </c>
      <c r="CY70" s="9">
        <v>1.180029</v>
      </c>
      <c r="CZ70" s="9">
        <v>0.84436999999999995</v>
      </c>
      <c r="DA70" s="9">
        <v>1.1992750000000001</v>
      </c>
    </row>
    <row r="71" spans="1:105" x14ac:dyDescent="0.25">
      <c r="A71" s="9" t="s">
        <v>166</v>
      </c>
      <c r="B71" s="9" t="s">
        <v>157</v>
      </c>
      <c r="C71" s="9" t="s">
        <v>160</v>
      </c>
      <c r="D71" s="9" t="s">
        <v>159</v>
      </c>
      <c r="E71" s="9">
        <v>5</v>
      </c>
      <c r="F71" s="9">
        <v>91.696730000000002</v>
      </c>
      <c r="G71" s="9">
        <v>88.001530000000002</v>
      </c>
      <c r="H71" s="9">
        <v>86.411100000000005</v>
      </c>
      <c r="I71" s="9">
        <v>89.268349999999998</v>
      </c>
      <c r="J71" s="9">
        <v>96.057810000000003</v>
      </c>
      <c r="K71" s="9">
        <v>102.27370000000001</v>
      </c>
      <c r="L71" s="9">
        <v>116.6026</v>
      </c>
      <c r="M71" s="9">
        <v>121.0004</v>
      </c>
      <c r="N71" s="9">
        <v>131.27869999999999</v>
      </c>
      <c r="O71" s="9">
        <v>143.06360000000001</v>
      </c>
      <c r="P71" s="9">
        <v>151.78749999999999</v>
      </c>
      <c r="Q71" s="9">
        <v>161.27670000000001</v>
      </c>
      <c r="R71" s="9">
        <v>168.53819999999999</v>
      </c>
      <c r="S71" s="9">
        <v>137.9581</v>
      </c>
      <c r="T71" s="9">
        <v>139.24459999999999</v>
      </c>
      <c r="U71" s="9">
        <v>139.44540000000001</v>
      </c>
      <c r="V71" s="9">
        <v>139.4701</v>
      </c>
      <c r="W71" s="9">
        <v>137.07980000000001</v>
      </c>
      <c r="X71" s="9">
        <v>167.62209999999999</v>
      </c>
      <c r="Y71" s="9">
        <v>166.72110000000001</v>
      </c>
      <c r="Z71" s="9">
        <v>171.53630000000001</v>
      </c>
      <c r="AA71" s="9">
        <v>152.947</v>
      </c>
      <c r="AB71" s="9">
        <v>120.5385</v>
      </c>
      <c r="AC71" s="9">
        <v>106.1174</v>
      </c>
      <c r="AD71" s="9">
        <v>139.85120000000001</v>
      </c>
      <c r="AE71" s="9">
        <v>91.463679999999997</v>
      </c>
      <c r="AF71" s="9">
        <v>88.370649999999998</v>
      </c>
      <c r="AG71" s="9">
        <v>87.260959999999997</v>
      </c>
      <c r="AH71" s="9">
        <v>89.556539999999998</v>
      </c>
      <c r="AI71" s="9">
        <v>96.507350000000002</v>
      </c>
      <c r="AJ71" s="9">
        <v>102.75620000000001</v>
      </c>
      <c r="AK71" s="9">
        <v>116.3522</v>
      </c>
      <c r="AL71" s="9">
        <v>120.8595</v>
      </c>
      <c r="AM71" s="9">
        <v>130.1772</v>
      </c>
      <c r="AN71" s="9">
        <v>142.16849999999999</v>
      </c>
      <c r="AO71" s="9">
        <v>150.8399</v>
      </c>
      <c r="AP71" s="9">
        <v>156.9965</v>
      </c>
      <c r="AQ71" s="9">
        <v>165.76650000000001</v>
      </c>
      <c r="AR71" s="9">
        <v>166.52430000000001</v>
      </c>
      <c r="AS71" s="9">
        <v>166.95500000000001</v>
      </c>
      <c r="AT71" s="9">
        <v>167.1557</v>
      </c>
      <c r="AU71" s="9">
        <v>167.18049999999999</v>
      </c>
      <c r="AV71" s="9">
        <v>164.58189999999999</v>
      </c>
      <c r="AW71" s="9">
        <v>165.43899999999999</v>
      </c>
      <c r="AX71" s="9">
        <v>164.53790000000001</v>
      </c>
      <c r="AY71" s="9">
        <v>165.1018</v>
      </c>
      <c r="AZ71" s="9">
        <v>147.6001</v>
      </c>
      <c r="BA71" s="9">
        <v>116.11799999999999</v>
      </c>
      <c r="BB71" s="9">
        <v>101.1011</v>
      </c>
      <c r="BC71" s="9">
        <v>166.5712</v>
      </c>
      <c r="BD71" s="9">
        <v>64.020300000000006</v>
      </c>
      <c r="BE71" s="9">
        <v>63.286589999999997</v>
      </c>
      <c r="BF71" s="9">
        <v>62.633980000000001</v>
      </c>
      <c r="BG71" s="9">
        <v>61.836649999999999</v>
      </c>
      <c r="BH71" s="9">
        <v>61.072589999999998</v>
      </c>
      <c r="BI71" s="9">
        <v>60.596670000000003</v>
      </c>
      <c r="BJ71" s="9">
        <v>60.359650000000002</v>
      </c>
      <c r="BK71" s="9">
        <v>60.78434</v>
      </c>
      <c r="BL71" s="9">
        <v>62.534520000000001</v>
      </c>
      <c r="BM71" s="9">
        <v>65.891549999999995</v>
      </c>
      <c r="BN71" s="9">
        <v>69.894260000000003</v>
      </c>
      <c r="BO71" s="9">
        <v>73.720039999999997</v>
      </c>
      <c r="BP71" s="9">
        <v>77.068989999999999</v>
      </c>
      <c r="BQ71" s="9">
        <v>79.585130000000007</v>
      </c>
      <c r="BR71" s="9">
        <v>80.661259999999999</v>
      </c>
      <c r="BS71" s="9">
        <v>81.259119999999996</v>
      </c>
      <c r="BT71" s="9">
        <v>81.314539999999994</v>
      </c>
      <c r="BU71" s="9">
        <v>80.03877</v>
      </c>
      <c r="BV71" s="9">
        <v>78.061000000000007</v>
      </c>
      <c r="BW71" s="9">
        <v>75.382660000000001</v>
      </c>
      <c r="BX71" s="9">
        <v>71.820530000000005</v>
      </c>
      <c r="BY71" s="9">
        <v>68.826849999999993</v>
      </c>
      <c r="BZ71" s="9">
        <v>66.916569999999993</v>
      </c>
      <c r="CA71" s="9">
        <v>65.495450000000005</v>
      </c>
      <c r="CB71" s="9">
        <v>638</v>
      </c>
      <c r="CC71" s="9">
        <v>1.1502490000000001</v>
      </c>
      <c r="CD71" s="9">
        <v>1.037307</v>
      </c>
      <c r="CE71" s="9">
        <v>0.91740409999999994</v>
      </c>
      <c r="CF71" s="9">
        <v>0.79703219999999997</v>
      </c>
      <c r="CG71" s="9">
        <v>0.54904370000000002</v>
      </c>
      <c r="CH71" s="9">
        <v>0.40699920000000001</v>
      </c>
      <c r="CI71" s="9">
        <v>0.34232970000000001</v>
      </c>
      <c r="CJ71" s="9">
        <v>0.3136774</v>
      </c>
      <c r="CK71" s="9">
        <v>0.44491039999999998</v>
      </c>
      <c r="CL71" s="9">
        <v>0.68682259999999995</v>
      </c>
      <c r="CM71" s="9">
        <v>0.97713369999999999</v>
      </c>
      <c r="CN71" s="9">
        <v>1.1383479999999999</v>
      </c>
      <c r="CO71" s="9">
        <v>2.0688409999999999</v>
      </c>
      <c r="CP71" s="9">
        <v>2.160936</v>
      </c>
      <c r="CQ71" s="9">
        <v>1.8555060000000001</v>
      </c>
      <c r="CR71" s="9">
        <v>1.8549899999999999</v>
      </c>
      <c r="CS71" s="9">
        <v>1.8552109999999999</v>
      </c>
      <c r="CT71" s="9">
        <v>1.6830130000000001</v>
      </c>
      <c r="CU71" s="9">
        <v>1.601459</v>
      </c>
      <c r="CV71" s="9">
        <v>1.599008</v>
      </c>
      <c r="CW71" s="9">
        <v>1.810894</v>
      </c>
      <c r="CX71" s="9">
        <v>1.9390700000000001</v>
      </c>
      <c r="CY71" s="9">
        <v>1.742157</v>
      </c>
      <c r="CZ71" s="9">
        <v>1.2751859999999999</v>
      </c>
      <c r="DA71" s="9">
        <v>1.628128</v>
      </c>
    </row>
    <row r="72" spans="1:105" x14ac:dyDescent="0.25">
      <c r="A72" s="9" t="s">
        <v>166</v>
      </c>
      <c r="B72" s="9" t="s">
        <v>157</v>
      </c>
      <c r="C72" s="9" t="s">
        <v>160</v>
      </c>
      <c r="D72" s="9" t="s">
        <v>159</v>
      </c>
      <c r="E72" s="9">
        <v>6</v>
      </c>
      <c r="F72" s="9">
        <v>119.7826</v>
      </c>
      <c r="G72" s="9">
        <v>116.7831</v>
      </c>
      <c r="H72" s="9">
        <v>113.9254</v>
      </c>
      <c r="I72" s="9">
        <v>114.699</v>
      </c>
      <c r="J72" s="9">
        <v>120.47669999999999</v>
      </c>
      <c r="K72" s="9">
        <v>126.77679999999999</v>
      </c>
      <c r="L72" s="9">
        <v>139.05950000000001</v>
      </c>
      <c r="M72" s="9">
        <v>147.65119999999999</v>
      </c>
      <c r="N72" s="9">
        <v>158.15649999999999</v>
      </c>
      <c r="O72" s="9">
        <v>173.864</v>
      </c>
      <c r="P72" s="9">
        <v>184.21629999999999</v>
      </c>
      <c r="Q72" s="9">
        <v>192.59559999999999</v>
      </c>
      <c r="R72" s="9">
        <v>195.51410000000001</v>
      </c>
      <c r="S72" s="9">
        <v>162.75239999999999</v>
      </c>
      <c r="T72" s="9">
        <v>160.14940000000001</v>
      </c>
      <c r="U72" s="9">
        <v>160.4563</v>
      </c>
      <c r="V72" s="9">
        <v>160.4812</v>
      </c>
      <c r="W72" s="9">
        <v>157.22470000000001</v>
      </c>
      <c r="X72" s="9">
        <v>185.791</v>
      </c>
      <c r="Y72" s="9">
        <v>184.96420000000001</v>
      </c>
      <c r="Z72" s="9">
        <v>191.40280000000001</v>
      </c>
      <c r="AA72" s="9">
        <v>170.44030000000001</v>
      </c>
      <c r="AB72" s="9">
        <v>140.9162</v>
      </c>
      <c r="AC72" s="9">
        <v>128.56659999999999</v>
      </c>
      <c r="AD72" s="9">
        <v>161.00980000000001</v>
      </c>
      <c r="AE72" s="9">
        <v>118.0544</v>
      </c>
      <c r="AF72" s="9">
        <v>114.8794</v>
      </c>
      <c r="AG72" s="9">
        <v>112.7362</v>
      </c>
      <c r="AH72" s="9">
        <v>114.0294</v>
      </c>
      <c r="AI72" s="9">
        <v>119.94029999999999</v>
      </c>
      <c r="AJ72" s="9">
        <v>126.20480000000001</v>
      </c>
      <c r="AK72" s="9">
        <v>139.03120000000001</v>
      </c>
      <c r="AL72" s="9">
        <v>147.62629999999999</v>
      </c>
      <c r="AM72" s="9">
        <v>158.44999999999999</v>
      </c>
      <c r="AN72" s="9">
        <v>172.37639999999999</v>
      </c>
      <c r="AO72" s="9">
        <v>183.57589999999999</v>
      </c>
      <c r="AP72" s="9">
        <v>190.6703</v>
      </c>
      <c r="AQ72" s="9">
        <v>196.31020000000001</v>
      </c>
      <c r="AR72" s="9">
        <v>195.767</v>
      </c>
      <c r="AS72" s="9">
        <v>194.81319999999999</v>
      </c>
      <c r="AT72" s="9">
        <v>195.12010000000001</v>
      </c>
      <c r="AU72" s="9">
        <v>195.14500000000001</v>
      </c>
      <c r="AV72" s="9">
        <v>190.35390000000001</v>
      </c>
      <c r="AW72" s="9">
        <v>187.17599999999999</v>
      </c>
      <c r="AX72" s="9">
        <v>186.34909999999999</v>
      </c>
      <c r="AY72" s="9">
        <v>186.49539999999999</v>
      </c>
      <c r="AZ72" s="9">
        <v>166.4111</v>
      </c>
      <c r="BA72" s="9">
        <v>136.5916</v>
      </c>
      <c r="BB72" s="9">
        <v>124.071</v>
      </c>
      <c r="BC72" s="9">
        <v>194.3237</v>
      </c>
      <c r="BD72" s="9">
        <v>68.67268</v>
      </c>
      <c r="BE72" s="9">
        <v>67.634640000000005</v>
      </c>
      <c r="BF72" s="9">
        <v>66.688130000000001</v>
      </c>
      <c r="BG72" s="9">
        <v>65.633840000000006</v>
      </c>
      <c r="BH72" s="9">
        <v>64.816980000000001</v>
      </c>
      <c r="BI72" s="9">
        <v>64.015389999999996</v>
      </c>
      <c r="BJ72" s="9">
        <v>63.335909999999998</v>
      </c>
      <c r="BK72" s="9">
        <v>64.029079999999993</v>
      </c>
      <c r="BL72" s="9">
        <v>66.988200000000006</v>
      </c>
      <c r="BM72" s="9">
        <v>71.452529999999996</v>
      </c>
      <c r="BN72" s="9">
        <v>76.138120000000001</v>
      </c>
      <c r="BO72" s="9">
        <v>80.308729999999997</v>
      </c>
      <c r="BP72" s="9">
        <v>82.789919999999995</v>
      </c>
      <c r="BQ72" s="9">
        <v>84.2821</v>
      </c>
      <c r="BR72" s="9">
        <v>85.701669999999993</v>
      </c>
      <c r="BS72" s="9">
        <v>86.296139999999994</v>
      </c>
      <c r="BT72" s="9">
        <v>86.773060000000001</v>
      </c>
      <c r="BU72" s="9">
        <v>86.218410000000006</v>
      </c>
      <c r="BV72" s="9">
        <v>85.139539999999997</v>
      </c>
      <c r="BW72" s="9">
        <v>82.460949999999997</v>
      </c>
      <c r="BX72" s="9">
        <v>78.910340000000005</v>
      </c>
      <c r="BY72" s="9">
        <v>74.921909999999997</v>
      </c>
      <c r="BZ72" s="9">
        <v>72.691450000000003</v>
      </c>
      <c r="CA72" s="9">
        <v>70.933409999999995</v>
      </c>
      <c r="CB72" s="9">
        <v>517</v>
      </c>
      <c r="CC72" s="9">
        <v>0.31478859999999997</v>
      </c>
      <c r="CD72" s="9">
        <v>0.30361199999999999</v>
      </c>
      <c r="CE72" s="9">
        <v>0.2778949</v>
      </c>
      <c r="CF72" s="9">
        <v>0.2434907</v>
      </c>
      <c r="CG72" s="9">
        <v>0.18345439999999999</v>
      </c>
      <c r="CH72" s="9">
        <v>0.13162299999999999</v>
      </c>
      <c r="CI72" s="9">
        <v>9.8447800000000002E-2</v>
      </c>
      <c r="CJ72" s="9">
        <v>9.7347400000000001E-2</v>
      </c>
      <c r="CK72" s="9">
        <v>0.1378211</v>
      </c>
      <c r="CL72" s="9">
        <v>0.20855119999999999</v>
      </c>
      <c r="CM72" s="9">
        <v>0.29010249999999999</v>
      </c>
      <c r="CN72" s="9">
        <v>0.33367330000000001</v>
      </c>
      <c r="CO72" s="9">
        <v>0.94409350000000003</v>
      </c>
      <c r="CP72" s="9">
        <v>1.0748690000000001</v>
      </c>
      <c r="CQ72" s="9">
        <v>0.62222339999999998</v>
      </c>
      <c r="CR72" s="9">
        <v>0.62269750000000001</v>
      </c>
      <c r="CS72" s="9">
        <v>0.62204519999999996</v>
      </c>
      <c r="CT72" s="9">
        <v>0.49415920000000002</v>
      </c>
      <c r="CU72" s="9">
        <v>0.47799320000000001</v>
      </c>
      <c r="CV72" s="9">
        <v>0.46904180000000001</v>
      </c>
      <c r="CW72" s="9">
        <v>0.46527069999999998</v>
      </c>
      <c r="CX72" s="9">
        <v>0.45776250000000002</v>
      </c>
      <c r="CY72" s="9">
        <v>0.41737039999999997</v>
      </c>
      <c r="CZ72" s="9">
        <v>0.36513830000000003</v>
      </c>
      <c r="DA72" s="9">
        <v>0.53242800000000001</v>
      </c>
    </row>
    <row r="73" spans="1:105" x14ac:dyDescent="0.25">
      <c r="A73" s="9" t="s">
        <v>166</v>
      </c>
      <c r="B73" s="9" t="s">
        <v>157</v>
      </c>
      <c r="C73" s="9" t="s">
        <v>160</v>
      </c>
      <c r="D73" s="9" t="s">
        <v>159</v>
      </c>
      <c r="E73" s="9">
        <v>7</v>
      </c>
      <c r="F73" s="9">
        <v>124.54519999999999</v>
      </c>
      <c r="G73" s="9">
        <v>120.32089999999999</v>
      </c>
      <c r="H73" s="9">
        <v>117.81699999999999</v>
      </c>
      <c r="I73" s="9">
        <v>120.3493</v>
      </c>
      <c r="J73" s="9">
        <v>125.55889999999999</v>
      </c>
      <c r="K73" s="9">
        <v>134.1224</v>
      </c>
      <c r="L73" s="9">
        <v>145.8836</v>
      </c>
      <c r="M73" s="9">
        <v>156.11590000000001</v>
      </c>
      <c r="N73" s="9">
        <v>169.28579999999999</v>
      </c>
      <c r="O73" s="9">
        <v>185.7336</v>
      </c>
      <c r="P73" s="9">
        <v>197.17339999999999</v>
      </c>
      <c r="Q73" s="9">
        <v>204.32859999999999</v>
      </c>
      <c r="R73" s="9">
        <v>205.78049999999999</v>
      </c>
      <c r="S73" s="9">
        <v>173.16059999999999</v>
      </c>
      <c r="T73" s="9">
        <v>171.27959999999999</v>
      </c>
      <c r="U73" s="9">
        <v>171.5514</v>
      </c>
      <c r="V73" s="9">
        <v>171.21510000000001</v>
      </c>
      <c r="W73" s="9">
        <v>168.25550000000001</v>
      </c>
      <c r="X73" s="9">
        <v>196.36619999999999</v>
      </c>
      <c r="Y73" s="9">
        <v>195.81110000000001</v>
      </c>
      <c r="Z73" s="9">
        <v>201.142</v>
      </c>
      <c r="AA73" s="9">
        <v>177.68889999999999</v>
      </c>
      <c r="AB73" s="9">
        <v>146.46090000000001</v>
      </c>
      <c r="AC73" s="9">
        <v>133.7543</v>
      </c>
      <c r="AD73" s="9">
        <v>171.6747</v>
      </c>
      <c r="AE73" s="9">
        <v>122.7683</v>
      </c>
      <c r="AF73" s="9">
        <v>118.9345</v>
      </c>
      <c r="AG73" s="9">
        <v>116.8475</v>
      </c>
      <c r="AH73" s="9">
        <v>119.0193</v>
      </c>
      <c r="AI73" s="9">
        <v>125.38030000000001</v>
      </c>
      <c r="AJ73" s="9">
        <v>133.6823</v>
      </c>
      <c r="AK73" s="9">
        <v>146.6874</v>
      </c>
      <c r="AL73" s="9">
        <v>155.82210000000001</v>
      </c>
      <c r="AM73" s="9">
        <v>168.66210000000001</v>
      </c>
      <c r="AN73" s="9">
        <v>184.49080000000001</v>
      </c>
      <c r="AO73" s="9">
        <v>195.9742</v>
      </c>
      <c r="AP73" s="9">
        <v>202.81620000000001</v>
      </c>
      <c r="AQ73" s="9">
        <v>208.21510000000001</v>
      </c>
      <c r="AR73" s="9">
        <v>207.25069999999999</v>
      </c>
      <c r="AS73" s="9">
        <v>206.3837</v>
      </c>
      <c r="AT73" s="9">
        <v>206.65539999999999</v>
      </c>
      <c r="AU73" s="9">
        <v>206.3192</v>
      </c>
      <c r="AV73" s="9">
        <v>200.87909999999999</v>
      </c>
      <c r="AW73" s="9">
        <v>197.56299999999999</v>
      </c>
      <c r="AX73" s="9">
        <v>197.00790000000001</v>
      </c>
      <c r="AY73" s="9">
        <v>196.59059999999999</v>
      </c>
      <c r="AZ73" s="9">
        <v>174.39179999999999</v>
      </c>
      <c r="BA73" s="9">
        <v>143.72630000000001</v>
      </c>
      <c r="BB73" s="9">
        <v>130.9134</v>
      </c>
      <c r="BC73" s="9">
        <v>205.56720000000001</v>
      </c>
      <c r="BD73" s="9">
        <v>75.143829999999994</v>
      </c>
      <c r="BE73" s="9">
        <v>74.090369999999993</v>
      </c>
      <c r="BF73" s="9">
        <v>73.303600000000003</v>
      </c>
      <c r="BG73" s="9">
        <v>72.599029999999999</v>
      </c>
      <c r="BH73" s="9">
        <v>71.808009999999996</v>
      </c>
      <c r="BI73" s="9">
        <v>71.080830000000006</v>
      </c>
      <c r="BJ73" s="9">
        <v>70.557040000000001</v>
      </c>
      <c r="BK73" s="9">
        <v>71.208430000000007</v>
      </c>
      <c r="BL73" s="9">
        <v>73.94605</v>
      </c>
      <c r="BM73" s="9">
        <v>77.703410000000005</v>
      </c>
      <c r="BN73" s="9">
        <v>81.504360000000005</v>
      </c>
      <c r="BO73" s="9">
        <v>84.940560000000005</v>
      </c>
      <c r="BP73" s="9">
        <v>87.379909999999995</v>
      </c>
      <c r="BQ73" s="9">
        <v>88.952640000000002</v>
      </c>
      <c r="BR73" s="9">
        <v>90.357219999999998</v>
      </c>
      <c r="BS73" s="9">
        <v>90.991200000000006</v>
      </c>
      <c r="BT73" s="9">
        <v>90.535420000000002</v>
      </c>
      <c r="BU73" s="9">
        <v>89.597040000000007</v>
      </c>
      <c r="BV73" s="9">
        <v>89.049959999999999</v>
      </c>
      <c r="BW73" s="9">
        <v>87.588520000000003</v>
      </c>
      <c r="BX73" s="9">
        <v>84.827420000000004</v>
      </c>
      <c r="BY73" s="9">
        <v>81.238489999999999</v>
      </c>
      <c r="BZ73" s="9">
        <v>78.89734</v>
      </c>
      <c r="CA73" s="9">
        <v>77.119069999999994</v>
      </c>
      <c r="CB73" s="9">
        <v>522</v>
      </c>
      <c r="CC73" s="9">
        <v>0.28470200000000001</v>
      </c>
      <c r="CD73" s="9">
        <v>0.27251649999999999</v>
      </c>
      <c r="CE73" s="9">
        <v>0.24721580000000001</v>
      </c>
      <c r="CF73" s="9">
        <v>0.21501780000000001</v>
      </c>
      <c r="CG73" s="9">
        <v>0.16373589999999999</v>
      </c>
      <c r="CH73" s="9">
        <v>0.11768679999999999</v>
      </c>
      <c r="CI73" s="9">
        <v>8.5372400000000001E-2</v>
      </c>
      <c r="CJ73" s="9">
        <v>8.5841700000000007E-2</v>
      </c>
      <c r="CK73" s="9">
        <v>0.1208801</v>
      </c>
      <c r="CL73" s="9">
        <v>0.18358289999999999</v>
      </c>
      <c r="CM73" s="9">
        <v>0.2557741</v>
      </c>
      <c r="CN73" s="9">
        <v>0.29368759999999999</v>
      </c>
      <c r="CO73" s="9">
        <v>0.78502329999999998</v>
      </c>
      <c r="CP73" s="9">
        <v>0.91805320000000001</v>
      </c>
      <c r="CQ73" s="9">
        <v>0.58634410000000003</v>
      </c>
      <c r="CR73" s="9">
        <v>0.5872484</v>
      </c>
      <c r="CS73" s="9">
        <v>0.58549600000000002</v>
      </c>
      <c r="CT73" s="9">
        <v>0.46458250000000001</v>
      </c>
      <c r="CU73" s="9">
        <v>0.45285779999999998</v>
      </c>
      <c r="CV73" s="9">
        <v>0.44688240000000001</v>
      </c>
      <c r="CW73" s="9">
        <v>0.43260520000000002</v>
      </c>
      <c r="CX73" s="9">
        <v>0.42127429999999999</v>
      </c>
      <c r="CY73" s="9">
        <v>0.37688050000000001</v>
      </c>
      <c r="CZ73" s="9">
        <v>0.32656570000000001</v>
      </c>
      <c r="DA73" s="9">
        <v>0.49301660000000003</v>
      </c>
    </row>
    <row r="74" spans="1:105" x14ac:dyDescent="0.25">
      <c r="A74" s="9" t="s">
        <v>166</v>
      </c>
      <c r="B74" s="9" t="s">
        <v>157</v>
      </c>
      <c r="C74" s="9" t="s">
        <v>160</v>
      </c>
      <c r="D74" s="9" t="s">
        <v>159</v>
      </c>
      <c r="E74" s="9">
        <v>8</v>
      </c>
      <c r="F74" s="9">
        <v>117.7448</v>
      </c>
      <c r="G74" s="9">
        <v>113.84399999999999</v>
      </c>
      <c r="H74" s="9">
        <v>112.0078</v>
      </c>
      <c r="I74" s="9">
        <v>115.40309999999999</v>
      </c>
      <c r="J74" s="9">
        <v>120.5613</v>
      </c>
      <c r="K74" s="9">
        <v>128.40780000000001</v>
      </c>
      <c r="L74" s="9">
        <v>139.88640000000001</v>
      </c>
      <c r="M74" s="9">
        <v>147.4237</v>
      </c>
      <c r="N74" s="9">
        <v>160.4828</v>
      </c>
      <c r="O74" s="9">
        <v>176.85650000000001</v>
      </c>
      <c r="P74" s="9">
        <v>190.61420000000001</v>
      </c>
      <c r="Q74" s="9">
        <v>199.1172</v>
      </c>
      <c r="R74" s="9">
        <v>202.7852</v>
      </c>
      <c r="S74" s="9">
        <v>167.9118</v>
      </c>
      <c r="T74" s="9">
        <v>166.41069999999999</v>
      </c>
      <c r="U74" s="9">
        <v>166.67420000000001</v>
      </c>
      <c r="V74" s="9">
        <v>166.4837</v>
      </c>
      <c r="W74" s="9">
        <v>161.5034</v>
      </c>
      <c r="X74" s="9">
        <v>193.53919999999999</v>
      </c>
      <c r="Y74" s="9">
        <v>192.56979999999999</v>
      </c>
      <c r="Z74" s="9">
        <v>195.19370000000001</v>
      </c>
      <c r="AA74" s="9">
        <v>170.5172</v>
      </c>
      <c r="AB74" s="9">
        <v>140.6174</v>
      </c>
      <c r="AC74" s="9">
        <v>128.94640000000001</v>
      </c>
      <c r="AD74" s="9">
        <v>166.167</v>
      </c>
      <c r="AE74" s="9">
        <v>117.01779999999999</v>
      </c>
      <c r="AF74" s="9">
        <v>113.2984</v>
      </c>
      <c r="AG74" s="9">
        <v>111.40479999999999</v>
      </c>
      <c r="AH74" s="9">
        <v>114.4092</v>
      </c>
      <c r="AI74" s="9">
        <v>119.4628</v>
      </c>
      <c r="AJ74" s="9">
        <v>127.9765</v>
      </c>
      <c r="AK74" s="9">
        <v>140.55789999999999</v>
      </c>
      <c r="AL74" s="9">
        <v>147.83539999999999</v>
      </c>
      <c r="AM74" s="9">
        <v>160.44550000000001</v>
      </c>
      <c r="AN74" s="9">
        <v>176.285</v>
      </c>
      <c r="AO74" s="9">
        <v>189.54480000000001</v>
      </c>
      <c r="AP74" s="9">
        <v>197.4145</v>
      </c>
      <c r="AQ74" s="9">
        <v>205.25620000000001</v>
      </c>
      <c r="AR74" s="9">
        <v>204.5806</v>
      </c>
      <c r="AS74" s="9">
        <v>202.7002</v>
      </c>
      <c r="AT74" s="9">
        <v>202.96369999999999</v>
      </c>
      <c r="AU74" s="9">
        <v>202.7732</v>
      </c>
      <c r="AV74" s="9">
        <v>196.24690000000001</v>
      </c>
      <c r="AW74" s="9">
        <v>195.4511</v>
      </c>
      <c r="AX74" s="9">
        <v>194.48169999999999</v>
      </c>
      <c r="AY74" s="9">
        <v>191.13659999999999</v>
      </c>
      <c r="AZ74" s="9">
        <v>167.12119999999999</v>
      </c>
      <c r="BA74" s="9">
        <v>137.07429999999999</v>
      </c>
      <c r="BB74" s="9">
        <v>125.20489999999999</v>
      </c>
      <c r="BC74" s="9">
        <v>201.9607</v>
      </c>
      <c r="BD74" s="9">
        <v>74.69538</v>
      </c>
      <c r="BE74" s="9">
        <v>73.441130000000001</v>
      </c>
      <c r="BF74" s="9">
        <v>72.254689999999997</v>
      </c>
      <c r="BG74" s="9">
        <v>71.457239999999999</v>
      </c>
      <c r="BH74" s="9">
        <v>70.782780000000002</v>
      </c>
      <c r="BI74" s="9">
        <v>69.962090000000003</v>
      </c>
      <c r="BJ74" s="9">
        <v>69.480260000000001</v>
      </c>
      <c r="BK74" s="9">
        <v>69.270210000000006</v>
      </c>
      <c r="BL74" s="9">
        <v>71.404910000000001</v>
      </c>
      <c r="BM74" s="9">
        <v>76.261120000000005</v>
      </c>
      <c r="BN74" s="9">
        <v>81.433310000000006</v>
      </c>
      <c r="BO74" s="9">
        <v>85.829899999999995</v>
      </c>
      <c r="BP74" s="9">
        <v>88.811779999999999</v>
      </c>
      <c r="BQ74" s="9">
        <v>90.641549999999995</v>
      </c>
      <c r="BR74" s="9">
        <v>91.886759999999995</v>
      </c>
      <c r="BS74" s="9">
        <v>92.422839999999994</v>
      </c>
      <c r="BT74" s="9">
        <v>92.511979999999994</v>
      </c>
      <c r="BU74" s="9">
        <v>91.893119999999996</v>
      </c>
      <c r="BV74" s="9">
        <v>90.198679999999996</v>
      </c>
      <c r="BW74" s="9">
        <v>87.024850000000001</v>
      </c>
      <c r="BX74" s="9">
        <v>82.913759999999996</v>
      </c>
      <c r="BY74" s="9">
        <v>79.858670000000004</v>
      </c>
      <c r="BZ74" s="9">
        <v>78.047160000000005</v>
      </c>
      <c r="CA74" s="9">
        <v>76.599980000000002</v>
      </c>
      <c r="CB74" s="9">
        <v>513</v>
      </c>
      <c r="CC74" s="9">
        <v>0.27604519999999999</v>
      </c>
      <c r="CD74" s="9">
        <v>0.26231159999999998</v>
      </c>
      <c r="CE74" s="9">
        <v>0.23947289999999999</v>
      </c>
      <c r="CF74" s="9">
        <v>0.20666950000000001</v>
      </c>
      <c r="CG74" s="9">
        <v>0.15540019999999999</v>
      </c>
      <c r="CH74" s="9">
        <v>0.1125104</v>
      </c>
      <c r="CI74" s="9">
        <v>8.5713499999999998E-2</v>
      </c>
      <c r="CJ74" s="9">
        <v>8.4451999999999999E-2</v>
      </c>
      <c r="CK74" s="9">
        <v>0.1221199</v>
      </c>
      <c r="CL74" s="9">
        <v>0.1842017</v>
      </c>
      <c r="CM74" s="9">
        <v>0.24918650000000001</v>
      </c>
      <c r="CN74" s="9">
        <v>0.28153739999999999</v>
      </c>
      <c r="CO74" s="9">
        <v>0.70965500000000004</v>
      </c>
      <c r="CP74" s="9">
        <v>0.85486969999999995</v>
      </c>
      <c r="CQ74" s="9">
        <v>0.58168200000000003</v>
      </c>
      <c r="CR74" s="9">
        <v>0.58042380000000005</v>
      </c>
      <c r="CS74" s="9">
        <v>0.5781849</v>
      </c>
      <c r="CT74" s="9">
        <v>0.44848100000000002</v>
      </c>
      <c r="CU74" s="9">
        <v>0.44175609999999998</v>
      </c>
      <c r="CV74" s="9">
        <v>0.42380509999999999</v>
      </c>
      <c r="CW74" s="9">
        <v>0.4180294</v>
      </c>
      <c r="CX74" s="9">
        <v>0.40401029999999999</v>
      </c>
      <c r="CY74" s="9">
        <v>0.36422929999999998</v>
      </c>
      <c r="CZ74" s="9">
        <v>0.32272309999999998</v>
      </c>
      <c r="DA74" s="9">
        <v>0.47571740000000001</v>
      </c>
    </row>
    <row r="75" spans="1:105" x14ac:dyDescent="0.25">
      <c r="A75" s="9" t="s">
        <v>166</v>
      </c>
      <c r="B75" s="9" t="s">
        <v>157</v>
      </c>
      <c r="C75" s="9" t="s">
        <v>160</v>
      </c>
      <c r="D75" s="9" t="s">
        <v>159</v>
      </c>
      <c r="E75" s="9">
        <v>9</v>
      </c>
      <c r="F75" s="9">
        <v>122.3356</v>
      </c>
      <c r="G75" s="9">
        <v>118.779</v>
      </c>
      <c r="H75" s="9">
        <v>116.5874</v>
      </c>
      <c r="I75" s="9">
        <v>117.9927</v>
      </c>
      <c r="J75" s="9">
        <v>123.1516</v>
      </c>
      <c r="K75" s="9">
        <v>131.24930000000001</v>
      </c>
      <c r="L75" s="9">
        <v>147.2834</v>
      </c>
      <c r="M75" s="9">
        <v>152.61160000000001</v>
      </c>
      <c r="N75" s="9">
        <v>166.7559</v>
      </c>
      <c r="O75" s="9">
        <v>182.43600000000001</v>
      </c>
      <c r="P75" s="9">
        <v>196.8321</v>
      </c>
      <c r="Q75" s="9">
        <v>205.7124</v>
      </c>
      <c r="R75" s="9">
        <v>210.6037</v>
      </c>
      <c r="S75" s="9">
        <v>172.91990000000001</v>
      </c>
      <c r="T75" s="9">
        <v>169.1619</v>
      </c>
      <c r="U75" s="9">
        <v>169.4297</v>
      </c>
      <c r="V75" s="9">
        <v>169.24709999999999</v>
      </c>
      <c r="W75" s="9">
        <v>164.79220000000001</v>
      </c>
      <c r="X75" s="9">
        <v>206.70150000000001</v>
      </c>
      <c r="Y75" s="9">
        <v>205.56639999999999</v>
      </c>
      <c r="Z75" s="9">
        <v>203.05670000000001</v>
      </c>
      <c r="AA75" s="9">
        <v>179.3877</v>
      </c>
      <c r="AB75" s="9">
        <v>147.92019999999999</v>
      </c>
      <c r="AC75" s="9">
        <v>135.4941</v>
      </c>
      <c r="AD75" s="9">
        <v>169.74639999999999</v>
      </c>
      <c r="AE75" s="9">
        <v>121.92749999999999</v>
      </c>
      <c r="AF75" s="9">
        <v>118.5838</v>
      </c>
      <c r="AG75" s="9">
        <v>116.6574</v>
      </c>
      <c r="AH75" s="9">
        <v>118.2651</v>
      </c>
      <c r="AI75" s="9">
        <v>123.4405</v>
      </c>
      <c r="AJ75" s="9">
        <v>131.74369999999999</v>
      </c>
      <c r="AK75" s="9">
        <v>148.7749</v>
      </c>
      <c r="AL75" s="9">
        <v>153.14439999999999</v>
      </c>
      <c r="AM75" s="9">
        <v>165.6053</v>
      </c>
      <c r="AN75" s="9">
        <v>181.0573</v>
      </c>
      <c r="AO75" s="9">
        <v>195.5076</v>
      </c>
      <c r="AP75" s="9">
        <v>204.4973</v>
      </c>
      <c r="AQ75" s="9">
        <v>213.0232</v>
      </c>
      <c r="AR75" s="9">
        <v>212.10310000000001</v>
      </c>
      <c r="AS75" s="9">
        <v>210.1377</v>
      </c>
      <c r="AT75" s="9">
        <v>210.40549999999999</v>
      </c>
      <c r="AU75" s="9">
        <v>210.22290000000001</v>
      </c>
      <c r="AV75" s="9">
        <v>204.97720000000001</v>
      </c>
      <c r="AW75" s="9">
        <v>209.38550000000001</v>
      </c>
      <c r="AX75" s="9">
        <v>208.25040000000001</v>
      </c>
      <c r="AY75" s="9">
        <v>198.89959999999999</v>
      </c>
      <c r="AZ75" s="9">
        <v>175.23580000000001</v>
      </c>
      <c r="BA75" s="9">
        <v>143.5172</v>
      </c>
      <c r="BB75" s="9">
        <v>130.99289999999999</v>
      </c>
      <c r="BC75" s="9">
        <v>209.7148</v>
      </c>
      <c r="BD75" s="9">
        <v>73.478999999999999</v>
      </c>
      <c r="BE75" s="9">
        <v>72.336529999999996</v>
      </c>
      <c r="BF75" s="9">
        <v>71.453540000000004</v>
      </c>
      <c r="BG75" s="9">
        <v>70.594220000000007</v>
      </c>
      <c r="BH75" s="9">
        <v>69.758430000000004</v>
      </c>
      <c r="BI75" s="9">
        <v>69.029669999999996</v>
      </c>
      <c r="BJ75" s="9">
        <v>68.665210000000002</v>
      </c>
      <c r="BK75" s="9">
        <v>68.542540000000002</v>
      </c>
      <c r="BL75" s="9">
        <v>70.607560000000007</v>
      </c>
      <c r="BM75" s="9">
        <v>75.046490000000006</v>
      </c>
      <c r="BN75" s="9">
        <v>80.010530000000003</v>
      </c>
      <c r="BO75" s="9">
        <v>84.562240000000003</v>
      </c>
      <c r="BP75" s="9">
        <v>88.315780000000004</v>
      </c>
      <c r="BQ75" s="9">
        <v>90.560980000000001</v>
      </c>
      <c r="BR75" s="9">
        <v>91.842690000000005</v>
      </c>
      <c r="BS75" s="9">
        <v>92.233670000000004</v>
      </c>
      <c r="BT75" s="9">
        <v>92.034409999999994</v>
      </c>
      <c r="BU75" s="9">
        <v>91.193169999999995</v>
      </c>
      <c r="BV75" s="9">
        <v>89.961950000000002</v>
      </c>
      <c r="BW75" s="9">
        <v>87.187190000000001</v>
      </c>
      <c r="BX75" s="9">
        <v>83.450490000000002</v>
      </c>
      <c r="BY75" s="9">
        <v>80.618200000000002</v>
      </c>
      <c r="BZ75" s="9">
        <v>78.658169999999998</v>
      </c>
      <c r="CA75" s="9">
        <v>77.26634</v>
      </c>
      <c r="CB75" s="9">
        <v>446</v>
      </c>
      <c r="CC75" s="9">
        <v>0.34822809999999998</v>
      </c>
      <c r="CD75" s="9">
        <v>0.33017439999999998</v>
      </c>
      <c r="CE75" s="9">
        <v>0.2989269</v>
      </c>
      <c r="CF75" s="9">
        <v>0.25790059999999998</v>
      </c>
      <c r="CG75" s="9">
        <v>0.18971389999999999</v>
      </c>
      <c r="CH75" s="9">
        <v>0.13399939999999999</v>
      </c>
      <c r="CI75" s="9">
        <v>9.6076400000000006E-2</v>
      </c>
      <c r="CJ75" s="9">
        <v>9.4430100000000003E-2</v>
      </c>
      <c r="CK75" s="9">
        <v>0.14147129999999999</v>
      </c>
      <c r="CL75" s="9">
        <v>0.21911849999999999</v>
      </c>
      <c r="CM75" s="9">
        <v>0.30592599999999998</v>
      </c>
      <c r="CN75" s="9">
        <v>0.3518172</v>
      </c>
      <c r="CO75" s="9">
        <v>1.1063460000000001</v>
      </c>
      <c r="CP75" s="9">
        <v>1.2843469999999999</v>
      </c>
      <c r="CQ75" s="9">
        <v>0.71689670000000005</v>
      </c>
      <c r="CR75" s="9">
        <v>0.71690929999999997</v>
      </c>
      <c r="CS75" s="9">
        <v>0.71299610000000002</v>
      </c>
      <c r="CT75" s="9">
        <v>0.54686710000000005</v>
      </c>
      <c r="CU75" s="9">
        <v>0.51049100000000003</v>
      </c>
      <c r="CV75" s="9">
        <v>0.49471890000000002</v>
      </c>
      <c r="CW75" s="9">
        <v>0.52101120000000001</v>
      </c>
      <c r="CX75" s="9">
        <v>0.51340529999999995</v>
      </c>
      <c r="CY75" s="9">
        <v>0.46486739999999999</v>
      </c>
      <c r="CZ75" s="9">
        <v>0.3982521</v>
      </c>
      <c r="DA75" s="9">
        <v>0.60156149999999997</v>
      </c>
    </row>
    <row r="76" spans="1:105" x14ac:dyDescent="0.25">
      <c r="A76" s="9" t="s">
        <v>166</v>
      </c>
      <c r="B76" s="9" t="s">
        <v>157</v>
      </c>
      <c r="C76" s="9" t="s">
        <v>160</v>
      </c>
      <c r="D76" s="9" t="s">
        <v>159</v>
      </c>
      <c r="E76" s="9">
        <v>10</v>
      </c>
      <c r="F76" s="9">
        <v>108.9466</v>
      </c>
      <c r="G76" s="9">
        <v>105.18170000000001</v>
      </c>
      <c r="H76" s="9">
        <v>103.14409999999999</v>
      </c>
      <c r="I76" s="9">
        <v>103.7572</v>
      </c>
      <c r="J76" s="9">
        <v>107.1831</v>
      </c>
      <c r="K76" s="9">
        <v>114.79040000000001</v>
      </c>
      <c r="L76" s="9">
        <v>132.959</v>
      </c>
      <c r="M76" s="9">
        <v>135.5043</v>
      </c>
      <c r="N76" s="9">
        <v>145.41130000000001</v>
      </c>
      <c r="O76" s="9">
        <v>157.7559</v>
      </c>
      <c r="P76" s="9">
        <v>169.62350000000001</v>
      </c>
      <c r="Q76" s="9">
        <v>179.13820000000001</v>
      </c>
      <c r="R76" s="9">
        <v>185.17920000000001</v>
      </c>
      <c r="S76" s="9">
        <v>150.0735</v>
      </c>
      <c r="T76" s="9">
        <v>148.5205</v>
      </c>
      <c r="U76" s="9">
        <v>148.9802</v>
      </c>
      <c r="V76" s="9">
        <v>149.01650000000001</v>
      </c>
      <c r="W76" s="9">
        <v>153.7201</v>
      </c>
      <c r="X76" s="9">
        <v>184.87090000000001</v>
      </c>
      <c r="Y76" s="9">
        <v>183.17160000000001</v>
      </c>
      <c r="Z76" s="9">
        <v>179.15860000000001</v>
      </c>
      <c r="AA76" s="9">
        <v>159.29050000000001</v>
      </c>
      <c r="AB76" s="9">
        <v>130.47399999999999</v>
      </c>
      <c r="AC76" s="9">
        <v>118.8737</v>
      </c>
      <c r="AD76" s="9">
        <v>150.79179999999999</v>
      </c>
      <c r="AE76" s="9">
        <v>109.18770000000001</v>
      </c>
      <c r="AF76" s="9">
        <v>106.131</v>
      </c>
      <c r="AG76" s="9">
        <v>104.0042</v>
      </c>
      <c r="AH76" s="9">
        <v>104.7565</v>
      </c>
      <c r="AI76" s="9">
        <v>108.2183</v>
      </c>
      <c r="AJ76" s="9">
        <v>115.2957</v>
      </c>
      <c r="AK76" s="9">
        <v>132.76949999999999</v>
      </c>
      <c r="AL76" s="9">
        <v>134.73759999999999</v>
      </c>
      <c r="AM76" s="9">
        <v>143.97399999999999</v>
      </c>
      <c r="AN76" s="9">
        <v>157.07220000000001</v>
      </c>
      <c r="AO76" s="9">
        <v>169.76079999999999</v>
      </c>
      <c r="AP76" s="9">
        <v>179.12520000000001</v>
      </c>
      <c r="AQ76" s="9">
        <v>190.27619999999999</v>
      </c>
      <c r="AR76" s="9">
        <v>189.82990000000001</v>
      </c>
      <c r="AS76" s="9">
        <v>188.10069999999999</v>
      </c>
      <c r="AT76" s="9">
        <v>188.56039999999999</v>
      </c>
      <c r="AU76" s="9">
        <v>188.5967</v>
      </c>
      <c r="AV76" s="9">
        <v>189.84350000000001</v>
      </c>
      <c r="AW76" s="9">
        <v>187.7441</v>
      </c>
      <c r="AX76" s="9">
        <v>186.04490000000001</v>
      </c>
      <c r="AY76" s="9">
        <v>176.65430000000001</v>
      </c>
      <c r="AZ76" s="9">
        <v>157.184</v>
      </c>
      <c r="BA76" s="9">
        <v>128.01439999999999</v>
      </c>
      <c r="BB76" s="9">
        <v>115.6981</v>
      </c>
      <c r="BC76" s="9">
        <v>189.16650000000001</v>
      </c>
      <c r="BD76" s="9">
        <v>65.828959999999995</v>
      </c>
      <c r="BE76" s="9">
        <v>64.878879999999995</v>
      </c>
      <c r="BF76" s="9">
        <v>63.997909999999997</v>
      </c>
      <c r="BG76" s="9">
        <v>63.108969999999999</v>
      </c>
      <c r="BH76" s="9">
        <v>62.343969999999999</v>
      </c>
      <c r="BI76" s="9">
        <v>61.732219999999998</v>
      </c>
      <c r="BJ76" s="9">
        <v>61.062530000000002</v>
      </c>
      <c r="BK76" s="9">
        <v>60.859949999999998</v>
      </c>
      <c r="BL76" s="9">
        <v>61.856439999999999</v>
      </c>
      <c r="BM76" s="9">
        <v>65.720370000000003</v>
      </c>
      <c r="BN76" s="9">
        <v>71.198459999999997</v>
      </c>
      <c r="BO76" s="9">
        <v>77.097700000000003</v>
      </c>
      <c r="BP76" s="9">
        <v>82.233850000000004</v>
      </c>
      <c r="BQ76" s="9">
        <v>85.189390000000003</v>
      </c>
      <c r="BR76" s="9">
        <v>85.947389999999999</v>
      </c>
      <c r="BS76" s="9">
        <v>86.526409999999998</v>
      </c>
      <c r="BT76" s="9">
        <v>86.619770000000003</v>
      </c>
      <c r="BU76" s="9">
        <v>85.714759999999998</v>
      </c>
      <c r="BV76" s="9">
        <v>83.188389999999998</v>
      </c>
      <c r="BW76" s="9">
        <v>78.747119999999995</v>
      </c>
      <c r="BX76" s="9">
        <v>75.292400000000001</v>
      </c>
      <c r="BY76" s="9">
        <v>72.696269999999998</v>
      </c>
      <c r="BZ76" s="9">
        <v>70.590559999999996</v>
      </c>
      <c r="CA76" s="9">
        <v>68.933570000000003</v>
      </c>
      <c r="CB76" s="9">
        <v>449</v>
      </c>
      <c r="CC76" s="9">
        <v>0.3363913</v>
      </c>
      <c r="CD76" s="9">
        <v>0.31378149999999999</v>
      </c>
      <c r="CE76" s="9">
        <v>0.28820020000000002</v>
      </c>
      <c r="CF76" s="9">
        <v>0.25001669999999998</v>
      </c>
      <c r="CG76" s="9">
        <v>0.18411949999999999</v>
      </c>
      <c r="CH76" s="9">
        <v>0.13052150000000001</v>
      </c>
      <c r="CI76" s="9">
        <v>9.8680299999999999E-2</v>
      </c>
      <c r="CJ76" s="9">
        <v>9.0365600000000004E-2</v>
      </c>
      <c r="CK76" s="9">
        <v>0.12796160000000001</v>
      </c>
      <c r="CL76" s="9">
        <v>0.19501640000000001</v>
      </c>
      <c r="CM76" s="9">
        <v>0.27850629999999998</v>
      </c>
      <c r="CN76" s="9">
        <v>0.31843860000000002</v>
      </c>
      <c r="CO76" s="9">
        <v>1.081564</v>
      </c>
      <c r="CP76" s="9">
        <v>1.056802</v>
      </c>
      <c r="CQ76" s="9">
        <v>0.71674850000000001</v>
      </c>
      <c r="CR76" s="9">
        <v>0.7201708</v>
      </c>
      <c r="CS76" s="9">
        <v>0.71840579999999998</v>
      </c>
      <c r="CT76" s="9">
        <v>0.5713028</v>
      </c>
      <c r="CU76" s="9">
        <v>0.46754580000000001</v>
      </c>
      <c r="CV76" s="9">
        <v>0.44883220000000001</v>
      </c>
      <c r="CW76" s="9">
        <v>0.47774060000000002</v>
      </c>
      <c r="CX76" s="9">
        <v>0.49082049999999999</v>
      </c>
      <c r="CY76" s="9">
        <v>0.43407489999999999</v>
      </c>
      <c r="CZ76" s="9">
        <v>0.3876889</v>
      </c>
      <c r="DA76" s="9">
        <v>0.59481649999999997</v>
      </c>
    </row>
    <row r="77" spans="1:105" x14ac:dyDescent="0.25">
      <c r="A77" s="9" t="s">
        <v>166</v>
      </c>
      <c r="B77" s="9" t="s">
        <v>157</v>
      </c>
      <c r="C77" s="9" t="s">
        <v>160</v>
      </c>
      <c r="D77" s="9" t="s">
        <v>159</v>
      </c>
      <c r="E77" s="9">
        <v>11</v>
      </c>
      <c r="F77" s="9">
        <v>83.03528</v>
      </c>
      <c r="G77" s="9">
        <v>80.215109999999996</v>
      </c>
      <c r="H77" s="9">
        <v>79.271199999999993</v>
      </c>
      <c r="I77" s="9">
        <v>82.083979999999997</v>
      </c>
      <c r="J77" s="9">
        <v>88.963040000000007</v>
      </c>
      <c r="K77" s="9">
        <v>95.451350000000005</v>
      </c>
      <c r="L77" s="9">
        <v>107.7445</v>
      </c>
      <c r="M77" s="9">
        <v>109.8875</v>
      </c>
      <c r="N77" s="9">
        <v>117.5929</v>
      </c>
      <c r="O77" s="9">
        <v>126.9997</v>
      </c>
      <c r="P77" s="9">
        <v>133.65620000000001</v>
      </c>
      <c r="Q77" s="9">
        <v>138.9032</v>
      </c>
      <c r="R77" s="9">
        <v>141.9385</v>
      </c>
      <c r="S77" s="9">
        <v>144.49690000000001</v>
      </c>
      <c r="T77" s="9">
        <v>145.24420000000001</v>
      </c>
      <c r="U77" s="9">
        <v>145.76429999999999</v>
      </c>
      <c r="V77" s="9">
        <v>118.90600000000001</v>
      </c>
      <c r="W77" s="9">
        <v>121.0744</v>
      </c>
      <c r="X77" s="9">
        <v>120.17570000000001</v>
      </c>
      <c r="Y77" s="9">
        <v>116.87479999999999</v>
      </c>
      <c r="Z77" s="9">
        <v>116.8686</v>
      </c>
      <c r="AA77" s="9">
        <v>140.59700000000001</v>
      </c>
      <c r="AB77" s="9">
        <v>102.0723</v>
      </c>
      <c r="AC77" s="9">
        <v>93.425020000000004</v>
      </c>
      <c r="AD77" s="9">
        <v>119.13339999999999</v>
      </c>
      <c r="AE77" s="9">
        <v>83.226010000000002</v>
      </c>
      <c r="AF77" s="9">
        <v>80.367109999999997</v>
      </c>
      <c r="AG77" s="9">
        <v>79.359279999999998</v>
      </c>
      <c r="AH77" s="9">
        <v>81.529799999999994</v>
      </c>
      <c r="AI77" s="9">
        <v>88.579679999999996</v>
      </c>
      <c r="AJ77" s="9">
        <v>95.745829999999998</v>
      </c>
      <c r="AK77" s="9">
        <v>108.70699999999999</v>
      </c>
      <c r="AL77" s="9">
        <v>109.7642</v>
      </c>
      <c r="AM77" s="9">
        <v>116.65519999999999</v>
      </c>
      <c r="AN77" s="9">
        <v>125.70399999999999</v>
      </c>
      <c r="AO77" s="9">
        <v>132.19159999999999</v>
      </c>
      <c r="AP77" s="9">
        <v>135.68889999999999</v>
      </c>
      <c r="AQ77" s="9">
        <v>138.15629999999999</v>
      </c>
      <c r="AR77" s="9">
        <v>140.7175</v>
      </c>
      <c r="AS77" s="9">
        <v>142.4657</v>
      </c>
      <c r="AT77" s="9">
        <v>145.64429999999999</v>
      </c>
      <c r="AU77" s="9">
        <v>147.72710000000001</v>
      </c>
      <c r="AV77" s="9">
        <v>150.0626</v>
      </c>
      <c r="AW77" s="9">
        <v>149.16390000000001</v>
      </c>
      <c r="AX77" s="9">
        <v>145.85679999999999</v>
      </c>
      <c r="AY77" s="9">
        <v>145.85059999999999</v>
      </c>
      <c r="AZ77" s="9">
        <v>143.01140000000001</v>
      </c>
      <c r="BA77" s="9">
        <v>100.5035</v>
      </c>
      <c r="BB77" s="9">
        <v>92.074550000000002</v>
      </c>
      <c r="BC77" s="9">
        <v>147.69460000000001</v>
      </c>
      <c r="BD77" s="9">
        <v>57.725439999999999</v>
      </c>
      <c r="BE77" s="9">
        <v>56.742759999999997</v>
      </c>
      <c r="BF77" s="9">
        <v>56.142110000000002</v>
      </c>
      <c r="BG77" s="9">
        <v>55.443440000000002</v>
      </c>
      <c r="BH77" s="9">
        <v>54.428420000000003</v>
      </c>
      <c r="BI77" s="9">
        <v>53.662579999999998</v>
      </c>
      <c r="BJ77" s="9">
        <v>53.57526</v>
      </c>
      <c r="BK77" s="9">
        <v>53.439579999999999</v>
      </c>
      <c r="BL77" s="9">
        <v>55.909149999999997</v>
      </c>
      <c r="BM77" s="9">
        <v>59.849269999999997</v>
      </c>
      <c r="BN77" s="9">
        <v>64.416079999999994</v>
      </c>
      <c r="BO77" s="9">
        <v>68.748419999999996</v>
      </c>
      <c r="BP77" s="9">
        <v>71.553669999999997</v>
      </c>
      <c r="BQ77" s="9">
        <v>73.082729999999998</v>
      </c>
      <c r="BR77" s="9">
        <v>74.145780000000002</v>
      </c>
      <c r="BS77" s="9">
        <v>74.154759999999996</v>
      </c>
      <c r="BT77" s="9">
        <v>72.601950000000002</v>
      </c>
      <c r="BU77" s="9">
        <v>69.804640000000006</v>
      </c>
      <c r="BV77" s="9">
        <v>66.788200000000003</v>
      </c>
      <c r="BW77" s="9">
        <v>64.571330000000003</v>
      </c>
      <c r="BX77" s="9">
        <v>62.875839999999997</v>
      </c>
      <c r="BY77" s="9">
        <v>61.782640000000001</v>
      </c>
      <c r="BZ77" s="9">
        <v>60.667000000000002</v>
      </c>
      <c r="CA77" s="9">
        <v>59.966250000000002</v>
      </c>
      <c r="CB77" s="9">
        <v>803</v>
      </c>
      <c r="CC77" s="9">
        <v>0.25212040000000002</v>
      </c>
      <c r="CD77" s="9">
        <v>0.2133341</v>
      </c>
      <c r="CE77" s="9">
        <v>0.2002487</v>
      </c>
      <c r="CF77" s="9">
        <v>0.17618510000000001</v>
      </c>
      <c r="CG77" s="9">
        <v>0.1302121</v>
      </c>
      <c r="CH77" s="9">
        <v>0.10618660000000001</v>
      </c>
      <c r="CI77" s="9">
        <v>0.1032453</v>
      </c>
      <c r="CJ77" s="9">
        <v>8.9915900000000007E-2</v>
      </c>
      <c r="CK77" s="9">
        <v>0.11814959999999999</v>
      </c>
      <c r="CL77" s="9">
        <v>0.1570889</v>
      </c>
      <c r="CM77" s="9">
        <v>0.19230330000000001</v>
      </c>
      <c r="CN77" s="9">
        <v>0.20687929999999999</v>
      </c>
      <c r="CO77" s="9">
        <v>0.23582059999999999</v>
      </c>
      <c r="CP77" s="9">
        <v>0.25383909999999998</v>
      </c>
      <c r="CQ77" s="9">
        <v>0.2804219</v>
      </c>
      <c r="CR77" s="9">
        <v>0.29326999999999998</v>
      </c>
      <c r="CS77" s="9">
        <v>0.30905870000000002</v>
      </c>
      <c r="CT77" s="9">
        <v>0.30715870000000001</v>
      </c>
      <c r="CU77" s="9">
        <v>0.30797069999999999</v>
      </c>
      <c r="CV77" s="9">
        <v>0.29421969999999997</v>
      </c>
      <c r="CW77" s="9">
        <v>0.29430529999999999</v>
      </c>
      <c r="CX77" s="9">
        <v>0.31442009999999998</v>
      </c>
      <c r="CY77" s="9">
        <v>0.34167059999999999</v>
      </c>
      <c r="CZ77" s="9">
        <v>0.27737129999999999</v>
      </c>
      <c r="DA77" s="9">
        <v>0.66692119999999999</v>
      </c>
    </row>
    <row r="78" spans="1:105" x14ac:dyDescent="0.25">
      <c r="A78" s="9" t="s">
        <v>166</v>
      </c>
      <c r="B78" s="9" t="s">
        <v>157</v>
      </c>
      <c r="C78" s="9" t="s">
        <v>160</v>
      </c>
      <c r="D78" s="9" t="s">
        <v>159</v>
      </c>
      <c r="E78" s="9">
        <v>12</v>
      </c>
      <c r="F78" s="9">
        <v>75.823359999999994</v>
      </c>
      <c r="G78" s="9">
        <v>70.787379999999999</v>
      </c>
      <c r="H78" s="9">
        <v>69.507360000000006</v>
      </c>
      <c r="I78" s="9">
        <v>72.111350000000002</v>
      </c>
      <c r="J78" s="9">
        <v>78.16534</v>
      </c>
      <c r="K78" s="9">
        <v>84.810299999999998</v>
      </c>
      <c r="L78" s="9">
        <v>101.60760000000001</v>
      </c>
      <c r="M78" s="9">
        <v>100.7615</v>
      </c>
      <c r="N78" s="9">
        <v>105.33969999999999</v>
      </c>
      <c r="O78" s="9">
        <v>112.23699999999999</v>
      </c>
      <c r="P78" s="9">
        <v>114.5988</v>
      </c>
      <c r="Q78" s="9">
        <v>118.0767</v>
      </c>
      <c r="R78" s="9">
        <v>118.81180000000001</v>
      </c>
      <c r="S78" s="9">
        <v>119.61490000000001</v>
      </c>
      <c r="T78" s="9">
        <v>120.9919</v>
      </c>
      <c r="U78" s="9">
        <v>123.9495</v>
      </c>
      <c r="V78" s="9">
        <v>98.509979999999999</v>
      </c>
      <c r="W78" s="9">
        <v>101.56699999999999</v>
      </c>
      <c r="X78" s="9">
        <v>101.40560000000001</v>
      </c>
      <c r="Y78" s="9">
        <v>95.640110000000007</v>
      </c>
      <c r="Z78" s="9">
        <v>95.515460000000004</v>
      </c>
      <c r="AA78" s="9">
        <v>123.7196</v>
      </c>
      <c r="AB78" s="9">
        <v>94.10951</v>
      </c>
      <c r="AC78" s="9">
        <v>87.362650000000002</v>
      </c>
      <c r="AD78" s="9">
        <v>96.669460000000001</v>
      </c>
      <c r="AE78" s="9">
        <v>75.24485</v>
      </c>
      <c r="AF78" s="9">
        <v>71.311790000000002</v>
      </c>
      <c r="AG78" s="9">
        <v>70.212779999999995</v>
      </c>
      <c r="AH78" s="9">
        <v>72.344329999999999</v>
      </c>
      <c r="AI78" s="9">
        <v>78.526409999999998</v>
      </c>
      <c r="AJ78" s="9">
        <v>85.183040000000005</v>
      </c>
      <c r="AK78" s="9">
        <v>102.0639</v>
      </c>
      <c r="AL78" s="9">
        <v>99.800349999999995</v>
      </c>
      <c r="AM78" s="9">
        <v>103.4937</v>
      </c>
      <c r="AN78" s="9">
        <v>110.134</v>
      </c>
      <c r="AO78" s="9">
        <v>112.3811</v>
      </c>
      <c r="AP78" s="9">
        <v>113.6508</v>
      </c>
      <c r="AQ78" s="9">
        <v>114.14749999999999</v>
      </c>
      <c r="AR78" s="9">
        <v>115.5046</v>
      </c>
      <c r="AS78" s="9">
        <v>117.1451</v>
      </c>
      <c r="AT78" s="9">
        <v>122.0578</v>
      </c>
      <c r="AU78" s="9">
        <v>126.51</v>
      </c>
      <c r="AV78" s="9">
        <v>129.68559999999999</v>
      </c>
      <c r="AW78" s="9">
        <v>129.52430000000001</v>
      </c>
      <c r="AX78" s="9">
        <v>126.40949999999999</v>
      </c>
      <c r="AY78" s="9">
        <v>126.2848</v>
      </c>
      <c r="AZ78" s="9">
        <v>123.4653</v>
      </c>
      <c r="BA78" s="9">
        <v>90.247280000000003</v>
      </c>
      <c r="BB78" s="9">
        <v>83.0535</v>
      </c>
      <c r="BC78" s="9">
        <v>127.6129</v>
      </c>
      <c r="BD78" s="9">
        <v>49.776829999999997</v>
      </c>
      <c r="BE78" s="9">
        <v>48.826590000000003</v>
      </c>
      <c r="BF78" s="9">
        <v>48.195120000000003</v>
      </c>
      <c r="BG78" s="9">
        <v>47.707210000000003</v>
      </c>
      <c r="BH78" s="9">
        <v>47.143680000000003</v>
      </c>
      <c r="BI78" s="9">
        <v>46.56709</v>
      </c>
      <c r="BJ78" s="9">
        <v>46.163200000000003</v>
      </c>
      <c r="BK78" s="9">
        <v>46.02984</v>
      </c>
      <c r="BL78" s="9">
        <v>46.640560000000001</v>
      </c>
      <c r="BM78" s="9">
        <v>49.81467</v>
      </c>
      <c r="BN78" s="9">
        <v>53.461060000000003</v>
      </c>
      <c r="BO78" s="9">
        <v>56.672879999999999</v>
      </c>
      <c r="BP78" s="9">
        <v>58.733060000000002</v>
      </c>
      <c r="BQ78" s="9">
        <v>59.878070000000001</v>
      </c>
      <c r="BR78" s="9">
        <v>60.651330000000002</v>
      </c>
      <c r="BS78" s="9">
        <v>60.997259999999997</v>
      </c>
      <c r="BT78" s="9">
        <v>60.491140000000001</v>
      </c>
      <c r="BU78" s="9">
        <v>58.297029999999999</v>
      </c>
      <c r="BV78" s="9">
        <v>55.674430000000001</v>
      </c>
      <c r="BW78" s="9">
        <v>53.580759999999998</v>
      </c>
      <c r="BX78" s="9">
        <v>51.870510000000003</v>
      </c>
      <c r="BY78" s="9">
        <v>49.941940000000002</v>
      </c>
      <c r="BZ78" s="9">
        <v>48.302370000000003</v>
      </c>
      <c r="CA78" s="9">
        <v>46.9861</v>
      </c>
      <c r="CB78" s="9">
        <v>777</v>
      </c>
      <c r="CC78" s="9">
        <v>0.39273089999999999</v>
      </c>
      <c r="CD78" s="9">
        <v>0.65861510000000001</v>
      </c>
      <c r="CE78" s="9">
        <v>0.575183</v>
      </c>
      <c r="CF78" s="9">
        <v>0.49611230000000001</v>
      </c>
      <c r="CG78" s="9">
        <v>0.35283589999999998</v>
      </c>
      <c r="CH78" s="9">
        <v>0.2665344</v>
      </c>
      <c r="CI78" s="9">
        <v>0.22076589999999999</v>
      </c>
      <c r="CJ78" s="9">
        <v>0.21140320000000001</v>
      </c>
      <c r="CK78" s="9">
        <v>0.30109819999999998</v>
      </c>
      <c r="CL78" s="9">
        <v>0.46434589999999998</v>
      </c>
      <c r="CM78" s="9">
        <v>0.65709220000000002</v>
      </c>
      <c r="CN78" s="9">
        <v>0.76926340000000004</v>
      </c>
      <c r="CO78" s="9">
        <v>0.9396639</v>
      </c>
      <c r="CP78" s="9">
        <v>1.031785</v>
      </c>
      <c r="CQ78" s="9">
        <v>1.200423</v>
      </c>
      <c r="CR78" s="9">
        <v>1.290562</v>
      </c>
      <c r="CS78" s="9">
        <v>1.2753589999999999</v>
      </c>
      <c r="CT78" s="9">
        <v>1.273293</v>
      </c>
      <c r="CU78" s="9">
        <v>1.2722659999999999</v>
      </c>
      <c r="CV78" s="9">
        <v>1.1399570000000001</v>
      </c>
      <c r="CW78" s="9">
        <v>1.146665</v>
      </c>
      <c r="CX78" s="9">
        <v>1.112986</v>
      </c>
      <c r="CY78" s="9">
        <v>1.1600090000000001</v>
      </c>
      <c r="CZ78" s="9">
        <v>0.82721670000000003</v>
      </c>
      <c r="DA78" s="9">
        <v>1.2114670000000001</v>
      </c>
    </row>
    <row r="79" spans="1:105" x14ac:dyDescent="0.25">
      <c r="A79" s="9" t="s">
        <v>166</v>
      </c>
      <c r="B79" s="9" t="s">
        <v>157</v>
      </c>
      <c r="C79" s="9" t="s">
        <v>160</v>
      </c>
      <c r="D79" s="9" t="s">
        <v>17</v>
      </c>
      <c r="E79" s="9">
        <v>8</v>
      </c>
      <c r="F79" s="9">
        <v>117.6596</v>
      </c>
      <c r="G79" s="9">
        <v>113.9093</v>
      </c>
      <c r="H79" s="9">
        <v>112.1515</v>
      </c>
      <c r="I79" s="9">
        <v>115.58329999999999</v>
      </c>
      <c r="J79" s="9">
        <v>120.88939999999999</v>
      </c>
      <c r="K79" s="9">
        <v>128.7431</v>
      </c>
      <c r="L79" s="9">
        <v>140.27789999999999</v>
      </c>
      <c r="M79" s="9">
        <v>147.60669999999999</v>
      </c>
      <c r="N79" s="9">
        <v>160.32490000000001</v>
      </c>
      <c r="O79" s="9">
        <v>176.0598</v>
      </c>
      <c r="P79" s="9">
        <v>189.2302</v>
      </c>
      <c r="Q79" s="9">
        <v>197.37360000000001</v>
      </c>
      <c r="R79" s="9">
        <v>200.57499999999999</v>
      </c>
      <c r="S79" s="9">
        <v>165.71420000000001</v>
      </c>
      <c r="T79" s="9">
        <v>164.3064</v>
      </c>
      <c r="U79" s="9">
        <v>164.5831</v>
      </c>
      <c r="V79" s="9">
        <v>164.405</v>
      </c>
      <c r="W79" s="9">
        <v>159.6285</v>
      </c>
      <c r="X79" s="9">
        <v>191.97829999999999</v>
      </c>
      <c r="Y79" s="9">
        <v>191.11750000000001</v>
      </c>
      <c r="Z79" s="9">
        <v>194.10509999999999</v>
      </c>
      <c r="AA79" s="9">
        <v>169.71209999999999</v>
      </c>
      <c r="AB79" s="9">
        <v>140.01349999999999</v>
      </c>
      <c r="AC79" s="9">
        <v>128.39340000000001</v>
      </c>
      <c r="AD79" s="9">
        <v>164.08189999999999</v>
      </c>
      <c r="AE79" s="9">
        <v>116.93259999999999</v>
      </c>
      <c r="AF79" s="9">
        <v>113.36369999999999</v>
      </c>
      <c r="AG79" s="9">
        <v>111.54859999999999</v>
      </c>
      <c r="AH79" s="9">
        <v>114.5894</v>
      </c>
      <c r="AI79" s="9">
        <v>119.7908</v>
      </c>
      <c r="AJ79" s="9">
        <v>128.31180000000001</v>
      </c>
      <c r="AK79" s="9">
        <v>140.9494</v>
      </c>
      <c r="AL79" s="9">
        <v>148.01849999999999</v>
      </c>
      <c r="AM79" s="9">
        <v>160.2877</v>
      </c>
      <c r="AN79" s="9">
        <v>175.48830000000001</v>
      </c>
      <c r="AO79" s="9">
        <v>188.16069999999999</v>
      </c>
      <c r="AP79" s="9">
        <v>195.67080000000001</v>
      </c>
      <c r="AQ79" s="9">
        <v>203.04599999999999</v>
      </c>
      <c r="AR79" s="9">
        <v>202.38300000000001</v>
      </c>
      <c r="AS79" s="9">
        <v>200.5959</v>
      </c>
      <c r="AT79" s="9">
        <v>200.87260000000001</v>
      </c>
      <c r="AU79" s="9">
        <v>200.69450000000001</v>
      </c>
      <c r="AV79" s="9">
        <v>194.37209999999999</v>
      </c>
      <c r="AW79" s="9">
        <v>193.89019999999999</v>
      </c>
      <c r="AX79" s="9">
        <v>193.02940000000001</v>
      </c>
      <c r="AY79" s="9">
        <v>190.048</v>
      </c>
      <c r="AZ79" s="9">
        <v>166.31610000000001</v>
      </c>
      <c r="BA79" s="9">
        <v>136.47040000000001</v>
      </c>
      <c r="BB79" s="9">
        <v>124.65179999999999</v>
      </c>
      <c r="BC79" s="9">
        <v>199.87559999999999</v>
      </c>
      <c r="BD79" s="9">
        <v>73.001170000000002</v>
      </c>
      <c r="BE79" s="9">
        <v>71.879059999999996</v>
      </c>
      <c r="BF79" s="9">
        <v>70.931359999999998</v>
      </c>
      <c r="BG79" s="9">
        <v>70.080119999999994</v>
      </c>
      <c r="BH79" s="9">
        <v>69.304779999999994</v>
      </c>
      <c r="BI79" s="9">
        <v>68.537189999999995</v>
      </c>
      <c r="BJ79" s="9">
        <v>68.026499999999999</v>
      </c>
      <c r="BK79" s="9">
        <v>68.280169999999998</v>
      </c>
      <c r="BL79" s="9">
        <v>70.752350000000007</v>
      </c>
      <c r="BM79" s="9">
        <v>75.128439999999998</v>
      </c>
      <c r="BN79" s="9">
        <v>79.785640000000001</v>
      </c>
      <c r="BO79" s="9">
        <v>83.932419999999993</v>
      </c>
      <c r="BP79" s="9">
        <v>86.852369999999993</v>
      </c>
      <c r="BQ79" s="9">
        <v>88.637789999999995</v>
      </c>
      <c r="BR79" s="9">
        <v>89.974350000000001</v>
      </c>
      <c r="BS79" s="9">
        <v>90.514870000000002</v>
      </c>
      <c r="BT79" s="9">
        <v>90.493769999999998</v>
      </c>
      <c r="BU79" s="9">
        <v>89.751050000000006</v>
      </c>
      <c r="BV79" s="9">
        <v>88.611869999999996</v>
      </c>
      <c r="BW79" s="9">
        <v>86.086169999999996</v>
      </c>
      <c r="BX79" s="9">
        <v>82.546570000000003</v>
      </c>
      <c r="BY79" s="9">
        <v>79.177319999999995</v>
      </c>
      <c r="BZ79" s="9">
        <v>77.090270000000004</v>
      </c>
      <c r="CA79" s="9">
        <v>75.497510000000005</v>
      </c>
      <c r="CB79" s="9">
        <v>513</v>
      </c>
      <c r="CC79" s="9">
        <v>0.27309739999999999</v>
      </c>
      <c r="CD79" s="9">
        <v>0.25896419999999998</v>
      </c>
      <c r="CE79" s="9">
        <v>0.2372754</v>
      </c>
      <c r="CF79" s="9">
        <v>0.20570089999999999</v>
      </c>
      <c r="CG79" s="9">
        <v>0.1547239</v>
      </c>
      <c r="CH79" s="9">
        <v>0.1120941</v>
      </c>
      <c r="CI79" s="9">
        <v>8.5444500000000007E-2</v>
      </c>
      <c r="CJ79" s="9">
        <v>8.4280400000000005E-2</v>
      </c>
      <c r="CK79" s="9">
        <v>0.1216337</v>
      </c>
      <c r="CL79" s="9">
        <v>0.18419150000000001</v>
      </c>
      <c r="CM79" s="9">
        <v>0.24869640000000001</v>
      </c>
      <c r="CN79" s="9">
        <v>0.28056029999999998</v>
      </c>
      <c r="CO79" s="9">
        <v>0.70984780000000003</v>
      </c>
      <c r="CP79" s="9">
        <v>0.85318519999999998</v>
      </c>
      <c r="CQ79" s="9">
        <v>0.57844359999999995</v>
      </c>
      <c r="CR79" s="9">
        <v>0.57842099999999996</v>
      </c>
      <c r="CS79" s="9">
        <v>0.57674550000000002</v>
      </c>
      <c r="CT79" s="9">
        <v>0.44419389999999997</v>
      </c>
      <c r="CU79" s="9">
        <v>0.43140220000000001</v>
      </c>
      <c r="CV79" s="9">
        <v>0.41986509999999999</v>
      </c>
      <c r="CW79" s="9">
        <v>0.4178461</v>
      </c>
      <c r="CX79" s="9">
        <v>0.402779</v>
      </c>
      <c r="CY79" s="9">
        <v>0.36227609999999999</v>
      </c>
      <c r="CZ79" s="9">
        <v>0.3200868</v>
      </c>
      <c r="DA79" s="9">
        <v>0.47351090000000001</v>
      </c>
    </row>
    <row r="80" spans="1:105" x14ac:dyDescent="0.25">
      <c r="A80" s="9" t="s">
        <v>166</v>
      </c>
      <c r="B80" s="9" t="s">
        <v>161</v>
      </c>
      <c r="C80" s="9" t="s">
        <v>158</v>
      </c>
      <c r="D80" s="9" t="s">
        <v>159</v>
      </c>
      <c r="E80" s="9">
        <v>1</v>
      </c>
      <c r="F80" s="9">
        <v>72.907700000000006</v>
      </c>
      <c r="G80" s="9">
        <v>70.591149999999999</v>
      </c>
      <c r="H80" s="9">
        <v>69.994600000000005</v>
      </c>
      <c r="I80" s="9">
        <v>72.52534</v>
      </c>
      <c r="J80" s="9">
        <v>78.798900000000003</v>
      </c>
      <c r="K80" s="9">
        <v>84.720429999999993</v>
      </c>
      <c r="L80" s="9">
        <v>102.0502</v>
      </c>
      <c r="M80" s="9">
        <v>99.718990000000005</v>
      </c>
      <c r="N80" s="9">
        <v>103.3999</v>
      </c>
      <c r="O80" s="9">
        <v>108.52849999999999</v>
      </c>
      <c r="P80" s="9">
        <v>110.7129</v>
      </c>
      <c r="Q80" s="9">
        <v>113.4756</v>
      </c>
      <c r="R80" s="9">
        <v>113.4693</v>
      </c>
      <c r="S80" s="9">
        <v>113.2821</v>
      </c>
      <c r="T80" s="9">
        <v>113.6477</v>
      </c>
      <c r="U80" s="9">
        <v>114.8736</v>
      </c>
      <c r="V80" s="9">
        <v>89.674059999999997</v>
      </c>
      <c r="W80" s="9">
        <v>93.241460000000004</v>
      </c>
      <c r="X80" s="9">
        <v>92.932230000000004</v>
      </c>
      <c r="Y80" s="9">
        <v>89.898889999999994</v>
      </c>
      <c r="Z80" s="9">
        <v>89.769019999999998</v>
      </c>
      <c r="AA80" s="9">
        <v>119.02719999999999</v>
      </c>
      <c r="AB80" s="9">
        <v>87.352509999999995</v>
      </c>
      <c r="AC80" s="9">
        <v>80.628450000000001</v>
      </c>
      <c r="AD80" s="9">
        <v>89.182879999999997</v>
      </c>
      <c r="AE80" s="9">
        <v>72.498279999999994</v>
      </c>
      <c r="AF80" s="9">
        <v>71.014799999999994</v>
      </c>
      <c r="AG80" s="9">
        <v>70.609700000000004</v>
      </c>
      <c r="AH80" s="9">
        <v>72.704520000000002</v>
      </c>
      <c r="AI80" s="9">
        <v>79.186419999999998</v>
      </c>
      <c r="AJ80" s="9">
        <v>85.339550000000003</v>
      </c>
      <c r="AK80" s="9">
        <v>103.1276</v>
      </c>
      <c r="AL80" s="9">
        <v>99.791759999999996</v>
      </c>
      <c r="AM80" s="9">
        <v>102.2564</v>
      </c>
      <c r="AN80" s="9">
        <v>106.88720000000001</v>
      </c>
      <c r="AO80" s="9">
        <v>108.4646</v>
      </c>
      <c r="AP80" s="9">
        <v>108.8193</v>
      </c>
      <c r="AQ80" s="9">
        <v>108.788</v>
      </c>
      <c r="AR80" s="9">
        <v>109.3824</v>
      </c>
      <c r="AS80" s="9">
        <v>109.7068</v>
      </c>
      <c r="AT80" s="9">
        <v>112.73699999999999</v>
      </c>
      <c r="AU80" s="9">
        <v>117.9447</v>
      </c>
      <c r="AV80" s="9">
        <v>121.6489</v>
      </c>
      <c r="AW80" s="9">
        <v>121.33969999999999</v>
      </c>
      <c r="AX80" s="9">
        <v>120.9678</v>
      </c>
      <c r="AY80" s="9">
        <v>120.83799999999999</v>
      </c>
      <c r="AZ80" s="9">
        <v>119.0013</v>
      </c>
      <c r="BA80" s="9">
        <v>83.481309999999993</v>
      </c>
      <c r="BB80" s="9">
        <v>76.330309999999997</v>
      </c>
      <c r="BC80" s="9">
        <v>120.40770000000001</v>
      </c>
      <c r="BD80" s="9">
        <v>44.724679999999999</v>
      </c>
      <c r="BE80" s="9">
        <v>43.864269999999998</v>
      </c>
      <c r="BF80" s="9">
        <v>43.09243</v>
      </c>
      <c r="BG80" s="9">
        <v>42.54504</v>
      </c>
      <c r="BH80" s="9">
        <v>42.339260000000003</v>
      </c>
      <c r="BI80" s="9">
        <v>42.030149999999999</v>
      </c>
      <c r="BJ80" s="9">
        <v>41.67577</v>
      </c>
      <c r="BK80" s="9">
        <v>41.38617</v>
      </c>
      <c r="BL80" s="9">
        <v>41.777790000000003</v>
      </c>
      <c r="BM80" s="9">
        <v>43.938589999999998</v>
      </c>
      <c r="BN80" s="9">
        <v>46.612050000000004</v>
      </c>
      <c r="BO80" s="9">
        <v>48.844700000000003</v>
      </c>
      <c r="BP80" s="9">
        <v>50.743519999999997</v>
      </c>
      <c r="BQ80" s="9">
        <v>51.502809999999997</v>
      </c>
      <c r="BR80" s="9">
        <v>51.89658</v>
      </c>
      <c r="BS80" s="9">
        <v>51.797179999999997</v>
      </c>
      <c r="BT80" s="9">
        <v>50.969650000000001</v>
      </c>
      <c r="BU80" s="9">
        <v>49.73216</v>
      </c>
      <c r="BV80" s="9">
        <v>47.756599999999999</v>
      </c>
      <c r="BW80" s="9">
        <v>46.191380000000002</v>
      </c>
      <c r="BX80" s="9">
        <v>45.024740000000001</v>
      </c>
      <c r="BY80" s="9">
        <v>44.162930000000003</v>
      </c>
      <c r="BZ80" s="9">
        <v>43.458329999999997</v>
      </c>
      <c r="CA80" s="9">
        <v>42.783969999999997</v>
      </c>
      <c r="CB80" s="9">
        <v>778</v>
      </c>
      <c r="CC80" s="9">
        <v>0.38405280000000003</v>
      </c>
      <c r="CD80" s="9">
        <v>0.64573309999999995</v>
      </c>
      <c r="CE80" s="9">
        <v>0.56371649999999995</v>
      </c>
      <c r="CF80" s="9">
        <v>0.48535260000000002</v>
      </c>
      <c r="CG80" s="9">
        <v>0.34281660000000003</v>
      </c>
      <c r="CH80" s="9">
        <v>0.25594250000000002</v>
      </c>
      <c r="CI80" s="9">
        <v>0.20927970000000001</v>
      </c>
      <c r="CJ80" s="9">
        <v>0.19814780000000001</v>
      </c>
      <c r="CK80" s="9">
        <v>0.28553659999999997</v>
      </c>
      <c r="CL80" s="9">
        <v>0.4478393</v>
      </c>
      <c r="CM80" s="9">
        <v>0.64328269999999999</v>
      </c>
      <c r="CN80" s="9">
        <v>0.7622662</v>
      </c>
      <c r="CO80" s="9">
        <v>0.93431039999999999</v>
      </c>
      <c r="CP80" s="9">
        <v>1.038551</v>
      </c>
      <c r="CQ80" s="9">
        <v>1.223087</v>
      </c>
      <c r="CR80" s="9">
        <v>1.319126</v>
      </c>
      <c r="CS80" s="9">
        <v>1.2929280000000001</v>
      </c>
      <c r="CT80" s="9">
        <v>1.3136589999999999</v>
      </c>
      <c r="CU80" s="9">
        <v>1.352695</v>
      </c>
      <c r="CV80" s="9">
        <v>1.200148</v>
      </c>
      <c r="CW80" s="9">
        <v>1.2277340000000001</v>
      </c>
      <c r="CX80" s="9">
        <v>1.16317</v>
      </c>
      <c r="CY80" s="9">
        <v>1.148466</v>
      </c>
      <c r="CZ80" s="9">
        <v>0.81884800000000002</v>
      </c>
      <c r="DA80" s="9">
        <v>1.272489</v>
      </c>
    </row>
    <row r="81" spans="1:105" x14ac:dyDescent="0.25">
      <c r="A81" s="9" t="s">
        <v>166</v>
      </c>
      <c r="B81" s="9" t="s">
        <v>161</v>
      </c>
      <c r="C81" s="9" t="s">
        <v>158</v>
      </c>
      <c r="D81" s="9" t="s">
        <v>159</v>
      </c>
      <c r="E81" s="9">
        <v>2</v>
      </c>
      <c r="F81" s="9">
        <v>71.701149999999998</v>
      </c>
      <c r="G81" s="9">
        <v>69.066739999999996</v>
      </c>
      <c r="H81" s="9">
        <v>68.265969999999996</v>
      </c>
      <c r="I81" s="9">
        <v>70.680809999999994</v>
      </c>
      <c r="J81" s="9">
        <v>76.711749999999995</v>
      </c>
      <c r="K81" s="9">
        <v>82.446619999999996</v>
      </c>
      <c r="L81" s="9">
        <v>97.588189999999997</v>
      </c>
      <c r="M81" s="9">
        <v>96.869029999999995</v>
      </c>
      <c r="N81" s="9">
        <v>101.44580000000001</v>
      </c>
      <c r="O81" s="9">
        <v>108.7217</v>
      </c>
      <c r="P81" s="9">
        <v>112.8553</v>
      </c>
      <c r="Q81" s="9">
        <v>117.761</v>
      </c>
      <c r="R81" s="9">
        <v>118.7987</v>
      </c>
      <c r="S81" s="9">
        <v>119.93259999999999</v>
      </c>
      <c r="T81" s="9">
        <v>120.1553</v>
      </c>
      <c r="U81" s="9">
        <v>121.5895</v>
      </c>
      <c r="V81" s="9">
        <v>93.035899999999998</v>
      </c>
      <c r="W81" s="9">
        <v>95.069710000000001</v>
      </c>
      <c r="X81" s="9">
        <v>94.960080000000005</v>
      </c>
      <c r="Y81" s="9">
        <v>95.76473</v>
      </c>
      <c r="Z81" s="9">
        <v>95.621780000000001</v>
      </c>
      <c r="AA81" s="9">
        <v>124.5882</v>
      </c>
      <c r="AB81" s="9">
        <v>87.928489999999996</v>
      </c>
      <c r="AC81" s="9">
        <v>80.964399999999998</v>
      </c>
      <c r="AD81" s="9">
        <v>93.753230000000002</v>
      </c>
      <c r="AE81" s="9">
        <v>71.184200000000004</v>
      </c>
      <c r="AF81" s="9">
        <v>69.32808</v>
      </c>
      <c r="AG81" s="9">
        <v>68.802040000000005</v>
      </c>
      <c r="AH81" s="9">
        <v>70.739879999999999</v>
      </c>
      <c r="AI81" s="9">
        <v>76.804860000000005</v>
      </c>
      <c r="AJ81" s="9">
        <v>82.625789999999995</v>
      </c>
      <c r="AK81" s="9">
        <v>98.297520000000006</v>
      </c>
      <c r="AL81" s="9">
        <v>96.408709999999999</v>
      </c>
      <c r="AM81" s="9">
        <v>100.30029999999999</v>
      </c>
      <c r="AN81" s="9">
        <v>106.7261</v>
      </c>
      <c r="AO81" s="9">
        <v>110.7413</v>
      </c>
      <c r="AP81" s="9">
        <v>113.166</v>
      </c>
      <c r="AQ81" s="9">
        <v>114.2561</v>
      </c>
      <c r="AR81" s="9">
        <v>115.84139999999999</v>
      </c>
      <c r="AS81" s="9">
        <v>116.6189</v>
      </c>
      <c r="AT81" s="9">
        <v>118.6238</v>
      </c>
      <c r="AU81" s="9">
        <v>122.6956</v>
      </c>
      <c r="AV81" s="9">
        <v>124.8736</v>
      </c>
      <c r="AW81" s="9">
        <v>124.76390000000001</v>
      </c>
      <c r="AX81" s="9">
        <v>127.5872</v>
      </c>
      <c r="AY81" s="9">
        <v>127.4443</v>
      </c>
      <c r="AZ81" s="9">
        <v>125.17189999999999</v>
      </c>
      <c r="BA81" s="9">
        <v>83.876949999999994</v>
      </c>
      <c r="BB81" s="9">
        <v>76.511949999999999</v>
      </c>
      <c r="BC81" s="9">
        <v>125.4318</v>
      </c>
      <c r="BD81" s="9">
        <v>51.369079999999997</v>
      </c>
      <c r="BE81" s="9">
        <v>50.824750000000002</v>
      </c>
      <c r="BF81" s="9">
        <v>50.193759999999997</v>
      </c>
      <c r="BG81" s="9">
        <v>49.676299999999998</v>
      </c>
      <c r="BH81" s="9">
        <v>49.373959999999997</v>
      </c>
      <c r="BI81" s="9">
        <v>48.699919999999999</v>
      </c>
      <c r="BJ81" s="9">
        <v>47.57123</v>
      </c>
      <c r="BK81" s="9">
        <v>48.071750000000002</v>
      </c>
      <c r="BL81" s="9">
        <v>49.221679999999999</v>
      </c>
      <c r="BM81" s="9">
        <v>51.347549999999998</v>
      </c>
      <c r="BN81" s="9">
        <v>53.799529999999997</v>
      </c>
      <c r="BO81" s="9">
        <v>55.269469999999998</v>
      </c>
      <c r="BP81" s="9">
        <v>56.767130000000002</v>
      </c>
      <c r="BQ81" s="9">
        <v>58.176400000000001</v>
      </c>
      <c r="BR81" s="9">
        <v>59.164830000000002</v>
      </c>
      <c r="BS81" s="9">
        <v>59.430129999999998</v>
      </c>
      <c r="BT81" s="9">
        <v>58.72052</v>
      </c>
      <c r="BU81" s="9">
        <v>58.020269999999996</v>
      </c>
      <c r="BV81" s="9">
        <v>56.338030000000003</v>
      </c>
      <c r="BW81" s="9">
        <v>54.485210000000002</v>
      </c>
      <c r="BX81" s="9">
        <v>53.002319999999997</v>
      </c>
      <c r="BY81" s="9">
        <v>51.671889999999998</v>
      </c>
      <c r="BZ81" s="9">
        <v>50.924079999999996</v>
      </c>
      <c r="CA81" s="9">
        <v>50.033479999999997</v>
      </c>
      <c r="CB81" s="9">
        <v>786</v>
      </c>
      <c r="CC81" s="9">
        <v>0.37989800000000001</v>
      </c>
      <c r="CD81" s="9">
        <v>0.63564069999999995</v>
      </c>
      <c r="CE81" s="9">
        <v>0.55517170000000005</v>
      </c>
      <c r="CF81" s="9">
        <v>0.47857040000000001</v>
      </c>
      <c r="CG81" s="9">
        <v>0.33903339999999998</v>
      </c>
      <c r="CH81" s="9">
        <v>0.25419330000000001</v>
      </c>
      <c r="CI81" s="9">
        <v>0.20881649999999999</v>
      </c>
      <c r="CJ81" s="9">
        <v>0.19760920000000001</v>
      </c>
      <c r="CK81" s="9">
        <v>0.28385840000000001</v>
      </c>
      <c r="CL81" s="9">
        <v>0.44234770000000001</v>
      </c>
      <c r="CM81" s="9">
        <v>0.63102879999999995</v>
      </c>
      <c r="CN81" s="9">
        <v>0.73914650000000004</v>
      </c>
      <c r="CO81" s="9">
        <v>0.90462629999999999</v>
      </c>
      <c r="CP81" s="9">
        <v>0.99760409999999999</v>
      </c>
      <c r="CQ81" s="9">
        <v>1.161627</v>
      </c>
      <c r="CR81" s="9">
        <v>1.354638</v>
      </c>
      <c r="CS81" s="9">
        <v>1.316152</v>
      </c>
      <c r="CT81" s="9">
        <v>1.3142860000000001</v>
      </c>
      <c r="CU81" s="9">
        <v>1.314988</v>
      </c>
      <c r="CV81" s="9">
        <v>1.1766669999999999</v>
      </c>
      <c r="CW81" s="9">
        <v>1.1846300000000001</v>
      </c>
      <c r="CX81" s="9">
        <v>1.067671</v>
      </c>
      <c r="CY81" s="9">
        <v>1.1159650000000001</v>
      </c>
      <c r="CZ81" s="9">
        <v>0.79610389999999998</v>
      </c>
      <c r="DA81" s="9">
        <v>1.2805029999999999</v>
      </c>
    </row>
    <row r="82" spans="1:105" x14ac:dyDescent="0.25">
      <c r="A82" s="9" t="s">
        <v>166</v>
      </c>
      <c r="B82" s="9" t="s">
        <v>161</v>
      </c>
      <c r="C82" s="9" t="s">
        <v>158</v>
      </c>
      <c r="D82" s="9" t="s">
        <v>159</v>
      </c>
      <c r="E82" s="9">
        <v>3</v>
      </c>
      <c r="F82" s="9">
        <v>78.374660000000006</v>
      </c>
      <c r="G82" s="9">
        <v>75.014719999999997</v>
      </c>
      <c r="H82" s="9">
        <v>73.941029999999998</v>
      </c>
      <c r="I82" s="9">
        <v>76.049909999999997</v>
      </c>
      <c r="J82" s="9">
        <v>81.500600000000006</v>
      </c>
      <c r="K82" s="9">
        <v>86.883840000000006</v>
      </c>
      <c r="L82" s="9">
        <v>102.45310000000001</v>
      </c>
      <c r="M82" s="9">
        <v>102.8985</v>
      </c>
      <c r="N82" s="9">
        <v>108.8789</v>
      </c>
      <c r="O82" s="9">
        <v>117.80500000000001</v>
      </c>
      <c r="P82" s="9">
        <v>124.1955</v>
      </c>
      <c r="Q82" s="9">
        <v>131.43190000000001</v>
      </c>
      <c r="R82" s="9">
        <v>134.9873</v>
      </c>
      <c r="S82" s="9">
        <v>137.57570000000001</v>
      </c>
      <c r="T82" s="9">
        <v>140.25129999999999</v>
      </c>
      <c r="U82" s="9">
        <v>138.17920000000001</v>
      </c>
      <c r="V82" s="9">
        <v>108.2283</v>
      </c>
      <c r="W82" s="9">
        <v>107.85680000000001</v>
      </c>
      <c r="X82" s="9">
        <v>107.149</v>
      </c>
      <c r="Y82" s="9">
        <v>104.4516</v>
      </c>
      <c r="Z82" s="9">
        <v>103.6156</v>
      </c>
      <c r="AA82" s="9">
        <v>140.21899999999999</v>
      </c>
      <c r="AB82" s="9">
        <v>100.83410000000001</v>
      </c>
      <c r="AC82" s="9">
        <v>89.998239999999996</v>
      </c>
      <c r="AD82" s="9">
        <v>104.9843</v>
      </c>
      <c r="AE82" s="9">
        <v>77.930239999999998</v>
      </c>
      <c r="AF82" s="9">
        <v>75.58184</v>
      </c>
      <c r="AG82" s="9">
        <v>74.716380000000001</v>
      </c>
      <c r="AH82" s="9">
        <v>76.377539999999996</v>
      </c>
      <c r="AI82" s="9">
        <v>81.994470000000007</v>
      </c>
      <c r="AJ82" s="9">
        <v>87.54074</v>
      </c>
      <c r="AK82" s="9">
        <v>103.1591</v>
      </c>
      <c r="AL82" s="9">
        <v>102.5097</v>
      </c>
      <c r="AM82" s="9">
        <v>107.7527</v>
      </c>
      <c r="AN82" s="9">
        <v>116.2567</v>
      </c>
      <c r="AO82" s="9">
        <v>122.2568</v>
      </c>
      <c r="AP82" s="9">
        <v>127.09650000000001</v>
      </c>
      <c r="AQ82" s="9">
        <v>130.5266</v>
      </c>
      <c r="AR82" s="9">
        <v>133.81010000000001</v>
      </c>
      <c r="AS82" s="9">
        <v>135.7182</v>
      </c>
      <c r="AT82" s="9">
        <v>136.3758</v>
      </c>
      <c r="AU82" s="9">
        <v>137.7269</v>
      </c>
      <c r="AV82" s="9">
        <v>137.49469999999999</v>
      </c>
      <c r="AW82" s="9">
        <v>136.78700000000001</v>
      </c>
      <c r="AX82" s="9">
        <v>137.20779999999999</v>
      </c>
      <c r="AY82" s="9">
        <v>136.37180000000001</v>
      </c>
      <c r="AZ82" s="9">
        <v>139.97450000000001</v>
      </c>
      <c r="BA82" s="9">
        <v>95.908159999999995</v>
      </c>
      <c r="BB82" s="9">
        <v>84.718040000000002</v>
      </c>
      <c r="BC82" s="9">
        <v>137.08189999999999</v>
      </c>
      <c r="BD82" s="9">
        <v>59.686889999999998</v>
      </c>
      <c r="BE82" s="9">
        <v>57.926000000000002</v>
      </c>
      <c r="BF82" s="9">
        <v>56.98536</v>
      </c>
      <c r="BG82" s="9">
        <v>56.310420000000001</v>
      </c>
      <c r="BH82" s="9">
        <v>55.337960000000002</v>
      </c>
      <c r="BI82" s="9">
        <v>54.563679999999998</v>
      </c>
      <c r="BJ82" s="9">
        <v>53.936660000000003</v>
      </c>
      <c r="BK82" s="9">
        <v>53.710979999999999</v>
      </c>
      <c r="BL82" s="9">
        <v>54.907380000000003</v>
      </c>
      <c r="BM82" s="9">
        <v>58.891249999999999</v>
      </c>
      <c r="BN82" s="9">
        <v>63.783369999999998</v>
      </c>
      <c r="BO82" s="9">
        <v>68.250209999999996</v>
      </c>
      <c r="BP82" s="9">
        <v>71.694329999999994</v>
      </c>
      <c r="BQ82" s="9">
        <v>73.65607</v>
      </c>
      <c r="BR82" s="9">
        <v>74.847120000000004</v>
      </c>
      <c r="BS82" s="9">
        <v>75.548159999999996</v>
      </c>
      <c r="BT82" s="9">
        <v>75.480130000000003</v>
      </c>
      <c r="BU82" s="9">
        <v>74.438469999999995</v>
      </c>
      <c r="BV82" s="9">
        <v>72.987949999999998</v>
      </c>
      <c r="BW82" s="9">
        <v>70.616960000000006</v>
      </c>
      <c r="BX82" s="9">
        <v>67.50779</v>
      </c>
      <c r="BY82" s="9">
        <v>64.809740000000005</v>
      </c>
      <c r="BZ82" s="9">
        <v>62.488509999999998</v>
      </c>
      <c r="CA82" s="9">
        <v>60.491759999999999</v>
      </c>
      <c r="CB82" s="9">
        <v>775</v>
      </c>
      <c r="CC82" s="9">
        <v>0.41439429999999999</v>
      </c>
      <c r="CD82" s="9">
        <v>0.67327550000000003</v>
      </c>
      <c r="CE82" s="9">
        <v>0.58875999999999995</v>
      </c>
      <c r="CF82" s="9">
        <v>0.50818149999999995</v>
      </c>
      <c r="CG82" s="9">
        <v>0.36531849999999999</v>
      </c>
      <c r="CH82" s="9">
        <v>0.2796669</v>
      </c>
      <c r="CI82" s="9">
        <v>0.23421890000000001</v>
      </c>
      <c r="CJ82" s="9">
        <v>0.22983690000000001</v>
      </c>
      <c r="CK82" s="9">
        <v>0.32162619999999997</v>
      </c>
      <c r="CL82" s="9">
        <v>0.4850101</v>
      </c>
      <c r="CM82" s="9">
        <v>0.67800859999999996</v>
      </c>
      <c r="CN82" s="9">
        <v>0.79033089999999995</v>
      </c>
      <c r="CO82" s="9">
        <v>0.96476470000000003</v>
      </c>
      <c r="CP82" s="9">
        <v>1.0577220000000001</v>
      </c>
      <c r="CQ82" s="9">
        <v>1.3043260000000001</v>
      </c>
      <c r="CR82" s="9">
        <v>1.424159</v>
      </c>
      <c r="CS82" s="9">
        <v>1.403861</v>
      </c>
      <c r="CT82" s="9">
        <v>1.401386</v>
      </c>
      <c r="CU82" s="9">
        <v>1.4015919999999999</v>
      </c>
      <c r="CV82" s="9">
        <v>1.2049190000000001</v>
      </c>
      <c r="CW82" s="9">
        <v>1.205805</v>
      </c>
      <c r="CX82" s="9">
        <v>1.1387590000000001</v>
      </c>
      <c r="CY82" s="9">
        <v>1.183916</v>
      </c>
      <c r="CZ82" s="9">
        <v>0.84752240000000001</v>
      </c>
      <c r="DA82" s="9">
        <v>1.2348669999999999</v>
      </c>
    </row>
    <row r="83" spans="1:105" x14ac:dyDescent="0.25">
      <c r="A83" s="9" t="s">
        <v>166</v>
      </c>
      <c r="B83" s="9" t="s">
        <v>161</v>
      </c>
      <c r="C83" s="9" t="s">
        <v>158</v>
      </c>
      <c r="D83" s="9" t="s">
        <v>159</v>
      </c>
      <c r="E83" s="9">
        <v>4</v>
      </c>
      <c r="F83" s="9">
        <v>83.589119999999994</v>
      </c>
      <c r="G83" s="9">
        <v>81.012309999999999</v>
      </c>
      <c r="H83" s="9">
        <v>79.913269999999997</v>
      </c>
      <c r="I83" s="9">
        <v>81.982380000000006</v>
      </c>
      <c r="J83" s="9">
        <v>87.270499999999998</v>
      </c>
      <c r="K83" s="9">
        <v>92.347329999999999</v>
      </c>
      <c r="L83" s="9">
        <v>105.2633</v>
      </c>
      <c r="M83" s="9">
        <v>107.8145</v>
      </c>
      <c r="N83" s="9">
        <v>117.5111</v>
      </c>
      <c r="O83" s="9">
        <v>129.11940000000001</v>
      </c>
      <c r="P83" s="9">
        <v>139.71789999999999</v>
      </c>
      <c r="Q83" s="9">
        <v>150.51740000000001</v>
      </c>
      <c r="R83" s="9">
        <v>158.47389999999999</v>
      </c>
      <c r="S83" s="9">
        <v>124.6484</v>
      </c>
      <c r="T83" s="9">
        <v>125.5626</v>
      </c>
      <c r="U83" s="9">
        <v>125.8875</v>
      </c>
      <c r="V83" s="9">
        <v>125.8305</v>
      </c>
      <c r="W83" s="9">
        <v>122.36020000000001</v>
      </c>
      <c r="X83" s="9">
        <v>157.5643</v>
      </c>
      <c r="Y83" s="9">
        <v>156.3997</v>
      </c>
      <c r="Z83" s="9">
        <v>156.48179999999999</v>
      </c>
      <c r="AA83" s="9">
        <v>139.31739999999999</v>
      </c>
      <c r="AB83" s="9">
        <v>109.8398</v>
      </c>
      <c r="AC83" s="9">
        <v>95.818860000000001</v>
      </c>
      <c r="AD83" s="9">
        <v>126.2381</v>
      </c>
      <c r="AE83" s="9">
        <v>83.197320000000005</v>
      </c>
      <c r="AF83" s="9">
        <v>81.215130000000002</v>
      </c>
      <c r="AG83" s="9">
        <v>80.325519999999997</v>
      </c>
      <c r="AH83" s="9">
        <v>81.957790000000003</v>
      </c>
      <c r="AI83" s="9">
        <v>87.496849999999995</v>
      </c>
      <c r="AJ83" s="9">
        <v>92.946680000000001</v>
      </c>
      <c r="AK83" s="9">
        <v>106.40689999999999</v>
      </c>
      <c r="AL83" s="9">
        <v>107.8874</v>
      </c>
      <c r="AM83" s="9">
        <v>116.7527</v>
      </c>
      <c r="AN83" s="9">
        <v>128.1705</v>
      </c>
      <c r="AO83" s="9">
        <v>138.44390000000001</v>
      </c>
      <c r="AP83" s="9">
        <v>146.60329999999999</v>
      </c>
      <c r="AQ83" s="9">
        <v>157.44200000000001</v>
      </c>
      <c r="AR83" s="9">
        <v>157.35579999999999</v>
      </c>
      <c r="AS83" s="9">
        <v>157.2226</v>
      </c>
      <c r="AT83" s="9">
        <v>157.54750000000001</v>
      </c>
      <c r="AU83" s="9">
        <v>157.4905</v>
      </c>
      <c r="AV83" s="9">
        <v>155.02459999999999</v>
      </c>
      <c r="AW83" s="9">
        <v>157.9434</v>
      </c>
      <c r="AX83" s="9">
        <v>156.77889999999999</v>
      </c>
      <c r="AY83" s="9">
        <v>151.8312</v>
      </c>
      <c r="AZ83" s="9">
        <v>134.94059999999999</v>
      </c>
      <c r="BA83" s="9">
        <v>105.47839999999999</v>
      </c>
      <c r="BB83" s="9">
        <v>90.96114</v>
      </c>
      <c r="BC83" s="9">
        <v>157.04949999999999</v>
      </c>
      <c r="BD83" s="9">
        <v>70.325100000000006</v>
      </c>
      <c r="BE83" s="9">
        <v>68.873620000000003</v>
      </c>
      <c r="BF83" s="9">
        <v>67.049189999999996</v>
      </c>
      <c r="BG83" s="9">
        <v>65.560879999999997</v>
      </c>
      <c r="BH83" s="9">
        <v>64.423360000000002</v>
      </c>
      <c r="BI83" s="9">
        <v>63.3688</v>
      </c>
      <c r="BJ83" s="9">
        <v>62.695259999999998</v>
      </c>
      <c r="BK83" s="9">
        <v>62.669280000000001</v>
      </c>
      <c r="BL83" s="9">
        <v>65.755200000000002</v>
      </c>
      <c r="BM83" s="9">
        <v>71.549989999999994</v>
      </c>
      <c r="BN83" s="9">
        <v>77.274119999999996</v>
      </c>
      <c r="BO83" s="9">
        <v>82.396940000000001</v>
      </c>
      <c r="BP83" s="9">
        <v>85.890550000000005</v>
      </c>
      <c r="BQ83" s="9">
        <v>87.856170000000006</v>
      </c>
      <c r="BR83" s="9">
        <v>88.838759999999994</v>
      </c>
      <c r="BS83" s="9">
        <v>89.506129999999999</v>
      </c>
      <c r="BT83" s="9">
        <v>89.585790000000003</v>
      </c>
      <c r="BU83" s="9">
        <v>88.978880000000004</v>
      </c>
      <c r="BV83" s="9">
        <v>87.404480000000007</v>
      </c>
      <c r="BW83" s="9">
        <v>84.067210000000003</v>
      </c>
      <c r="BX83" s="9">
        <v>79.532269999999997</v>
      </c>
      <c r="BY83" s="9">
        <v>75.767070000000004</v>
      </c>
      <c r="BZ83" s="9">
        <v>73.105500000000006</v>
      </c>
      <c r="CA83" s="9">
        <v>70.964929999999995</v>
      </c>
      <c r="CB83" s="9">
        <v>782</v>
      </c>
      <c r="CC83" s="9">
        <v>0.41632429999999998</v>
      </c>
      <c r="CD83" s="9">
        <v>0.67375960000000001</v>
      </c>
      <c r="CE83" s="9">
        <v>0.59066459999999998</v>
      </c>
      <c r="CF83" s="9">
        <v>0.51132080000000002</v>
      </c>
      <c r="CG83" s="9">
        <v>0.36912220000000001</v>
      </c>
      <c r="CH83" s="9">
        <v>0.28314899999999998</v>
      </c>
      <c r="CI83" s="9">
        <v>0.23817820000000001</v>
      </c>
      <c r="CJ83" s="9">
        <v>0.23319790000000001</v>
      </c>
      <c r="CK83" s="9">
        <v>0.32631090000000001</v>
      </c>
      <c r="CL83" s="9">
        <v>0.48872169999999998</v>
      </c>
      <c r="CM83" s="9">
        <v>0.68152780000000002</v>
      </c>
      <c r="CN83" s="9">
        <v>0.79229760000000005</v>
      </c>
      <c r="CO83" s="9">
        <v>1.4448430000000001</v>
      </c>
      <c r="CP83" s="9">
        <v>1.5759840000000001</v>
      </c>
      <c r="CQ83" s="9">
        <v>1.3429720000000001</v>
      </c>
      <c r="CR83" s="9">
        <v>1.3435349999999999</v>
      </c>
      <c r="CS83" s="9">
        <v>1.342509</v>
      </c>
      <c r="CT83" s="9">
        <v>1.2068639999999999</v>
      </c>
      <c r="CU83" s="9">
        <v>1.157346</v>
      </c>
      <c r="CV83" s="9">
        <v>1.1473500000000001</v>
      </c>
      <c r="CW83" s="9">
        <v>1.257447</v>
      </c>
      <c r="CX83" s="9">
        <v>1.3246180000000001</v>
      </c>
      <c r="CY83" s="9">
        <v>1.1879949999999999</v>
      </c>
      <c r="CZ83" s="9">
        <v>0.85113320000000003</v>
      </c>
      <c r="DA83" s="9">
        <v>1.208928</v>
      </c>
    </row>
    <row r="84" spans="1:105" x14ac:dyDescent="0.25">
      <c r="A84" s="9" t="s">
        <v>166</v>
      </c>
      <c r="B84" s="9" t="s">
        <v>161</v>
      </c>
      <c r="C84" s="9" t="s">
        <v>158</v>
      </c>
      <c r="D84" s="9" t="s">
        <v>159</v>
      </c>
      <c r="E84" s="9">
        <v>5</v>
      </c>
      <c r="F84" s="9">
        <v>91.740629999999996</v>
      </c>
      <c r="G84" s="9">
        <v>87.599369999999993</v>
      </c>
      <c r="H84" s="9">
        <v>85.840680000000006</v>
      </c>
      <c r="I84" s="9">
        <v>88.462149999999994</v>
      </c>
      <c r="J84" s="9">
        <v>94.780280000000005</v>
      </c>
      <c r="K84" s="9">
        <v>100.7539</v>
      </c>
      <c r="L84" s="9">
        <v>114.4106</v>
      </c>
      <c r="M84" s="9">
        <v>120.1961</v>
      </c>
      <c r="N84" s="9">
        <v>132.9007</v>
      </c>
      <c r="O84" s="9">
        <v>148.6645</v>
      </c>
      <c r="P84" s="9">
        <v>161.16319999999999</v>
      </c>
      <c r="Q84" s="9">
        <v>172.9503</v>
      </c>
      <c r="R84" s="9">
        <v>182.95869999999999</v>
      </c>
      <c r="S84" s="9">
        <v>151.85339999999999</v>
      </c>
      <c r="T84" s="9">
        <v>152.46119999999999</v>
      </c>
      <c r="U84" s="9">
        <v>152.67359999999999</v>
      </c>
      <c r="V84" s="9">
        <v>152.46709999999999</v>
      </c>
      <c r="W84" s="9">
        <v>149.3689</v>
      </c>
      <c r="X84" s="9">
        <v>179.16630000000001</v>
      </c>
      <c r="Y84" s="9">
        <v>178.16290000000001</v>
      </c>
      <c r="Z84" s="9">
        <v>180.68010000000001</v>
      </c>
      <c r="AA84" s="9">
        <v>158.6996</v>
      </c>
      <c r="AB84" s="9">
        <v>124.56270000000001</v>
      </c>
      <c r="AC84" s="9">
        <v>108.81780000000001</v>
      </c>
      <c r="AD84" s="9">
        <v>153.01669999999999</v>
      </c>
      <c r="AE84" s="9">
        <v>91.507580000000004</v>
      </c>
      <c r="AF84" s="9">
        <v>87.968509999999995</v>
      </c>
      <c r="AG84" s="9">
        <v>86.690539999999999</v>
      </c>
      <c r="AH84" s="9">
        <v>88.750339999999994</v>
      </c>
      <c r="AI84" s="9">
        <v>95.229820000000004</v>
      </c>
      <c r="AJ84" s="9">
        <v>101.2364</v>
      </c>
      <c r="AK84" s="9">
        <v>114.1602</v>
      </c>
      <c r="AL84" s="9">
        <v>120.0553</v>
      </c>
      <c r="AM84" s="9">
        <v>131.79929999999999</v>
      </c>
      <c r="AN84" s="9">
        <v>147.76939999999999</v>
      </c>
      <c r="AO84" s="9">
        <v>160.2157</v>
      </c>
      <c r="AP84" s="9">
        <v>168.67009999999999</v>
      </c>
      <c r="AQ84" s="9">
        <v>180.18700000000001</v>
      </c>
      <c r="AR84" s="9">
        <v>180.4196</v>
      </c>
      <c r="AS84" s="9">
        <v>180.17160000000001</v>
      </c>
      <c r="AT84" s="9">
        <v>180.38399999999999</v>
      </c>
      <c r="AU84" s="9">
        <v>180.17740000000001</v>
      </c>
      <c r="AV84" s="9">
        <v>176.87100000000001</v>
      </c>
      <c r="AW84" s="9">
        <v>176.98320000000001</v>
      </c>
      <c r="AX84" s="9">
        <v>175.97980000000001</v>
      </c>
      <c r="AY84" s="9">
        <v>174.2456</v>
      </c>
      <c r="AZ84" s="9">
        <v>153.3527</v>
      </c>
      <c r="BA84" s="9">
        <v>120.1422</v>
      </c>
      <c r="BB84" s="9">
        <v>103.8015</v>
      </c>
      <c r="BC84" s="9">
        <v>179.73660000000001</v>
      </c>
      <c r="BD84" s="9">
        <v>73.894350000000003</v>
      </c>
      <c r="BE84" s="9">
        <v>72.244420000000005</v>
      </c>
      <c r="BF84" s="9">
        <v>70.805059999999997</v>
      </c>
      <c r="BG84" s="9">
        <v>69.88297</v>
      </c>
      <c r="BH84" s="9">
        <v>69.027109999999993</v>
      </c>
      <c r="BI84" s="9">
        <v>68.037540000000007</v>
      </c>
      <c r="BJ84" s="9">
        <v>67.742090000000005</v>
      </c>
      <c r="BK84" s="9">
        <v>68.138050000000007</v>
      </c>
      <c r="BL84" s="9">
        <v>71.642889999999994</v>
      </c>
      <c r="BM84" s="9">
        <v>77.176379999999995</v>
      </c>
      <c r="BN84" s="9">
        <v>82.119669999999999</v>
      </c>
      <c r="BO84" s="9">
        <v>85.602680000000007</v>
      </c>
      <c r="BP84" s="9">
        <v>88.323970000000003</v>
      </c>
      <c r="BQ84" s="9">
        <v>90.163259999999994</v>
      </c>
      <c r="BR84" s="9">
        <v>91.314890000000005</v>
      </c>
      <c r="BS84" s="9">
        <v>91.699939999999998</v>
      </c>
      <c r="BT84" s="9">
        <v>91.321039999999996</v>
      </c>
      <c r="BU84" s="9">
        <v>90.199200000000005</v>
      </c>
      <c r="BV84" s="9">
        <v>88.889240000000001</v>
      </c>
      <c r="BW84" s="9">
        <v>86.318190000000001</v>
      </c>
      <c r="BX84" s="9">
        <v>82.38252</v>
      </c>
      <c r="BY84" s="9">
        <v>78.406880000000001</v>
      </c>
      <c r="BZ84" s="9">
        <v>75.958370000000002</v>
      </c>
      <c r="CA84" s="9">
        <v>73.633020000000002</v>
      </c>
      <c r="CB84" s="9">
        <v>638</v>
      </c>
      <c r="CC84" s="9">
        <v>1.1641280000000001</v>
      </c>
      <c r="CD84" s="9">
        <v>1.0467580000000001</v>
      </c>
      <c r="CE84" s="9">
        <v>0.92627800000000005</v>
      </c>
      <c r="CF84" s="9">
        <v>0.80442040000000004</v>
      </c>
      <c r="CG84" s="9">
        <v>0.55466289999999996</v>
      </c>
      <c r="CH84" s="9">
        <v>0.4112904</v>
      </c>
      <c r="CI84" s="9">
        <v>0.34626200000000001</v>
      </c>
      <c r="CJ84" s="9">
        <v>0.31701289999999999</v>
      </c>
      <c r="CK84" s="9">
        <v>0.45008759999999998</v>
      </c>
      <c r="CL84" s="9">
        <v>0.69543259999999996</v>
      </c>
      <c r="CM84" s="9">
        <v>0.99090809999999996</v>
      </c>
      <c r="CN84" s="9">
        <v>1.1511670000000001</v>
      </c>
      <c r="CO84" s="9">
        <v>2.0810279999999999</v>
      </c>
      <c r="CP84" s="9">
        <v>2.1746859999999999</v>
      </c>
      <c r="CQ84" s="9">
        <v>1.8701490000000001</v>
      </c>
      <c r="CR84" s="9">
        <v>1.870579</v>
      </c>
      <c r="CS84" s="9">
        <v>1.868447</v>
      </c>
      <c r="CT84" s="9">
        <v>1.6995929999999999</v>
      </c>
      <c r="CU84" s="9">
        <v>1.633869</v>
      </c>
      <c r="CV84" s="9">
        <v>1.6231180000000001</v>
      </c>
      <c r="CW84" s="9">
        <v>1.8354280000000001</v>
      </c>
      <c r="CX84" s="9">
        <v>1.960955</v>
      </c>
      <c r="CY84" s="9">
        <v>1.760016</v>
      </c>
      <c r="CZ84" s="9">
        <v>1.290778</v>
      </c>
      <c r="DA84" s="9">
        <v>1.6415979999999999</v>
      </c>
    </row>
    <row r="85" spans="1:105" x14ac:dyDescent="0.25">
      <c r="A85" s="9" t="s">
        <v>166</v>
      </c>
      <c r="B85" s="9" t="s">
        <v>161</v>
      </c>
      <c r="C85" s="9" t="s">
        <v>158</v>
      </c>
      <c r="D85" s="9" t="s">
        <v>159</v>
      </c>
      <c r="E85" s="9">
        <v>6</v>
      </c>
      <c r="F85" s="9">
        <v>119.8169</v>
      </c>
      <c r="G85" s="9">
        <v>116.57559999999999</v>
      </c>
      <c r="H85" s="9">
        <v>113.608</v>
      </c>
      <c r="I85" s="9">
        <v>114.4079</v>
      </c>
      <c r="J85" s="9">
        <v>120.0194</v>
      </c>
      <c r="K85" s="9">
        <v>126.2623</v>
      </c>
      <c r="L85" s="9">
        <v>138.37710000000001</v>
      </c>
      <c r="M85" s="9">
        <v>147.4076</v>
      </c>
      <c r="N85" s="9">
        <v>158.8168</v>
      </c>
      <c r="O85" s="9">
        <v>175.85849999999999</v>
      </c>
      <c r="P85" s="9">
        <v>187.7747</v>
      </c>
      <c r="Q85" s="9">
        <v>196.98240000000001</v>
      </c>
      <c r="R85" s="9">
        <v>201.03880000000001</v>
      </c>
      <c r="S85" s="9">
        <v>168.31610000000001</v>
      </c>
      <c r="T85" s="9">
        <v>165.4716</v>
      </c>
      <c r="U85" s="9">
        <v>165.7277</v>
      </c>
      <c r="V85" s="9">
        <v>165.78559999999999</v>
      </c>
      <c r="W85" s="9">
        <v>162.0112</v>
      </c>
      <c r="X85" s="9">
        <v>190.20099999999999</v>
      </c>
      <c r="Y85" s="9">
        <v>189.328</v>
      </c>
      <c r="Z85" s="9">
        <v>195.01410000000001</v>
      </c>
      <c r="AA85" s="9">
        <v>173.0247</v>
      </c>
      <c r="AB85" s="9">
        <v>142.67449999999999</v>
      </c>
      <c r="AC85" s="9">
        <v>129.80410000000001</v>
      </c>
      <c r="AD85" s="9">
        <v>166.2775</v>
      </c>
      <c r="AE85" s="9">
        <v>118.0886</v>
      </c>
      <c r="AF85" s="9">
        <v>114.67189999999999</v>
      </c>
      <c r="AG85" s="9">
        <v>112.4188</v>
      </c>
      <c r="AH85" s="9">
        <v>113.7384</v>
      </c>
      <c r="AI85" s="9">
        <v>119.483</v>
      </c>
      <c r="AJ85" s="9">
        <v>125.69029999999999</v>
      </c>
      <c r="AK85" s="9">
        <v>138.34880000000001</v>
      </c>
      <c r="AL85" s="9">
        <v>147.3828</v>
      </c>
      <c r="AM85" s="9">
        <v>159.11019999999999</v>
      </c>
      <c r="AN85" s="9">
        <v>174.3708</v>
      </c>
      <c r="AO85" s="9">
        <v>187.13419999999999</v>
      </c>
      <c r="AP85" s="9">
        <v>195.05709999999999</v>
      </c>
      <c r="AQ85" s="9">
        <v>201.8348</v>
      </c>
      <c r="AR85" s="9">
        <v>201.33070000000001</v>
      </c>
      <c r="AS85" s="9">
        <v>200.1354</v>
      </c>
      <c r="AT85" s="9">
        <v>200.39150000000001</v>
      </c>
      <c r="AU85" s="9">
        <v>200.4494</v>
      </c>
      <c r="AV85" s="9">
        <v>195.1404</v>
      </c>
      <c r="AW85" s="9">
        <v>191.58600000000001</v>
      </c>
      <c r="AX85" s="9">
        <v>190.71289999999999</v>
      </c>
      <c r="AY85" s="9">
        <v>190.10669999999999</v>
      </c>
      <c r="AZ85" s="9">
        <v>168.99549999999999</v>
      </c>
      <c r="BA85" s="9">
        <v>138.34979999999999</v>
      </c>
      <c r="BB85" s="9">
        <v>125.3085</v>
      </c>
      <c r="BC85" s="9">
        <v>199.5915</v>
      </c>
      <c r="BD85" s="9">
        <v>71.785650000000004</v>
      </c>
      <c r="BE85" s="9">
        <v>70.598870000000005</v>
      </c>
      <c r="BF85" s="9">
        <v>69.682680000000005</v>
      </c>
      <c r="BG85" s="9">
        <v>68.793999999999997</v>
      </c>
      <c r="BH85" s="9">
        <v>67.647350000000003</v>
      </c>
      <c r="BI85" s="9">
        <v>66.58605</v>
      </c>
      <c r="BJ85" s="9">
        <v>65.965100000000007</v>
      </c>
      <c r="BK85" s="9">
        <v>66.965509999999995</v>
      </c>
      <c r="BL85" s="9">
        <v>70.521140000000003</v>
      </c>
      <c r="BM85" s="9">
        <v>75.287840000000003</v>
      </c>
      <c r="BN85" s="9">
        <v>80.187479999999994</v>
      </c>
      <c r="BO85" s="9">
        <v>84.399060000000006</v>
      </c>
      <c r="BP85" s="9">
        <v>87.198880000000003</v>
      </c>
      <c r="BQ85" s="9">
        <v>88.993430000000004</v>
      </c>
      <c r="BR85" s="9">
        <v>90.269850000000005</v>
      </c>
      <c r="BS85" s="9">
        <v>90.771060000000006</v>
      </c>
      <c r="BT85" s="9">
        <v>91.166439999999994</v>
      </c>
      <c r="BU85" s="9">
        <v>90.311449999999994</v>
      </c>
      <c r="BV85" s="9">
        <v>89.321020000000004</v>
      </c>
      <c r="BW85" s="9">
        <v>86.585139999999996</v>
      </c>
      <c r="BX85" s="9">
        <v>82.860380000000006</v>
      </c>
      <c r="BY85" s="9">
        <v>79.207440000000005</v>
      </c>
      <c r="BZ85" s="9">
        <v>76.917529999999999</v>
      </c>
      <c r="CA85" s="9">
        <v>75.166200000000003</v>
      </c>
      <c r="CB85" s="9">
        <v>517</v>
      </c>
      <c r="CC85" s="9">
        <v>0.3171583</v>
      </c>
      <c r="CD85" s="9">
        <v>0.30546020000000002</v>
      </c>
      <c r="CE85" s="9">
        <v>0.27956819999999999</v>
      </c>
      <c r="CF85" s="9">
        <v>0.24508440000000001</v>
      </c>
      <c r="CG85" s="9">
        <v>0.18469250000000001</v>
      </c>
      <c r="CH85" s="9">
        <v>0.13244059999999999</v>
      </c>
      <c r="CI85" s="9">
        <v>9.8922300000000005E-2</v>
      </c>
      <c r="CJ85" s="9">
        <v>9.7818699999999995E-2</v>
      </c>
      <c r="CK85" s="9">
        <v>0.13870399999999999</v>
      </c>
      <c r="CL85" s="9">
        <v>0.20927480000000001</v>
      </c>
      <c r="CM85" s="9">
        <v>0.29036200000000001</v>
      </c>
      <c r="CN85" s="9">
        <v>0.33632129999999999</v>
      </c>
      <c r="CO85" s="9">
        <v>0.94514120000000001</v>
      </c>
      <c r="CP85" s="9">
        <v>1.078789</v>
      </c>
      <c r="CQ85" s="9">
        <v>0.62758429999999998</v>
      </c>
      <c r="CR85" s="9">
        <v>0.62688560000000004</v>
      </c>
      <c r="CS85" s="9">
        <v>0.62637100000000001</v>
      </c>
      <c r="CT85" s="9">
        <v>0.50071399999999999</v>
      </c>
      <c r="CU85" s="9">
        <v>0.49494519999999997</v>
      </c>
      <c r="CV85" s="9">
        <v>0.48123759999999999</v>
      </c>
      <c r="CW85" s="9">
        <v>0.47752410000000001</v>
      </c>
      <c r="CX85" s="9">
        <v>0.4663582</v>
      </c>
      <c r="CY85" s="9">
        <v>0.4222418</v>
      </c>
      <c r="CZ85" s="9">
        <v>0.36924669999999998</v>
      </c>
      <c r="DA85" s="9">
        <v>0.53708639999999996</v>
      </c>
    </row>
    <row r="86" spans="1:105" x14ac:dyDescent="0.25">
      <c r="A86" s="9" t="s">
        <v>166</v>
      </c>
      <c r="B86" s="9" t="s">
        <v>161</v>
      </c>
      <c r="C86" s="9" t="s">
        <v>158</v>
      </c>
      <c r="D86" s="9" t="s">
        <v>159</v>
      </c>
      <c r="E86" s="9">
        <v>7</v>
      </c>
      <c r="F86" s="9">
        <v>124.64400000000001</v>
      </c>
      <c r="G86" s="9">
        <v>120.3112</v>
      </c>
      <c r="H86" s="9">
        <v>117.71850000000001</v>
      </c>
      <c r="I86" s="9">
        <v>120.2621</v>
      </c>
      <c r="J86" s="9">
        <v>125.4204</v>
      </c>
      <c r="K86" s="9">
        <v>133.97550000000001</v>
      </c>
      <c r="L86" s="9">
        <v>145.76169999999999</v>
      </c>
      <c r="M86" s="9">
        <v>156.0711</v>
      </c>
      <c r="N86" s="9">
        <v>169.40610000000001</v>
      </c>
      <c r="O86" s="9">
        <v>186.31909999999999</v>
      </c>
      <c r="P86" s="9">
        <v>198.29949999999999</v>
      </c>
      <c r="Q86" s="9">
        <v>205.77869999999999</v>
      </c>
      <c r="R86" s="9">
        <v>207.53319999999999</v>
      </c>
      <c r="S86" s="9">
        <v>174.613</v>
      </c>
      <c r="T86" s="9">
        <v>172.41650000000001</v>
      </c>
      <c r="U86" s="9">
        <v>172.58449999999999</v>
      </c>
      <c r="V86" s="9">
        <v>172.54759999999999</v>
      </c>
      <c r="W86" s="9">
        <v>169.80940000000001</v>
      </c>
      <c r="X86" s="9">
        <v>197.62110000000001</v>
      </c>
      <c r="Y86" s="9">
        <v>196.81270000000001</v>
      </c>
      <c r="Z86" s="9">
        <v>201.75890000000001</v>
      </c>
      <c r="AA86" s="9">
        <v>178.0214</v>
      </c>
      <c r="AB86" s="9">
        <v>146.64699999999999</v>
      </c>
      <c r="AC86" s="9">
        <v>134.0256</v>
      </c>
      <c r="AD86" s="9">
        <v>172.99270000000001</v>
      </c>
      <c r="AE86" s="9">
        <v>122.86709999999999</v>
      </c>
      <c r="AF86" s="9">
        <v>118.9248</v>
      </c>
      <c r="AG86" s="9">
        <v>116.749</v>
      </c>
      <c r="AH86" s="9">
        <v>118.93219999999999</v>
      </c>
      <c r="AI86" s="9">
        <v>125.2419</v>
      </c>
      <c r="AJ86" s="9">
        <v>133.53540000000001</v>
      </c>
      <c r="AK86" s="9">
        <v>146.56559999999999</v>
      </c>
      <c r="AL86" s="9">
        <v>155.7773</v>
      </c>
      <c r="AM86" s="9">
        <v>168.7824</v>
      </c>
      <c r="AN86" s="9">
        <v>185.0762</v>
      </c>
      <c r="AO86" s="9">
        <v>197.1003</v>
      </c>
      <c r="AP86" s="9">
        <v>204.2663</v>
      </c>
      <c r="AQ86" s="9">
        <v>209.96770000000001</v>
      </c>
      <c r="AR86" s="9">
        <v>208.70320000000001</v>
      </c>
      <c r="AS86" s="9">
        <v>207.5206</v>
      </c>
      <c r="AT86" s="9">
        <v>207.68860000000001</v>
      </c>
      <c r="AU86" s="9">
        <v>207.6516</v>
      </c>
      <c r="AV86" s="9">
        <v>202.43299999999999</v>
      </c>
      <c r="AW86" s="9">
        <v>198.81790000000001</v>
      </c>
      <c r="AX86" s="9">
        <v>198.0095</v>
      </c>
      <c r="AY86" s="9">
        <v>197.20760000000001</v>
      </c>
      <c r="AZ86" s="9">
        <v>174.7242</v>
      </c>
      <c r="BA86" s="9">
        <v>143.91249999999999</v>
      </c>
      <c r="BB86" s="9">
        <v>131.18469999999999</v>
      </c>
      <c r="BC86" s="9">
        <v>206.8852</v>
      </c>
      <c r="BD86" s="9">
        <v>76.682270000000003</v>
      </c>
      <c r="BE86" s="9">
        <v>75.305670000000006</v>
      </c>
      <c r="BF86" s="9">
        <v>74.197059999999993</v>
      </c>
      <c r="BG86" s="9">
        <v>73.101969999999994</v>
      </c>
      <c r="BH86" s="9">
        <v>72.304950000000005</v>
      </c>
      <c r="BI86" s="9">
        <v>71.575289999999995</v>
      </c>
      <c r="BJ86" s="9">
        <v>71.121279999999999</v>
      </c>
      <c r="BK86" s="9">
        <v>71.562489999999997</v>
      </c>
      <c r="BL86" s="9">
        <v>74.341899999999995</v>
      </c>
      <c r="BM86" s="9">
        <v>78.941890000000001</v>
      </c>
      <c r="BN86" s="9">
        <v>83.644459999999995</v>
      </c>
      <c r="BO86" s="9">
        <v>87.372709999999998</v>
      </c>
      <c r="BP86" s="9">
        <v>89.200230000000005</v>
      </c>
      <c r="BQ86" s="9">
        <v>90.089349999999996</v>
      </c>
      <c r="BR86" s="9">
        <v>91.448999999999998</v>
      </c>
      <c r="BS86" s="9">
        <v>91.922359999999998</v>
      </c>
      <c r="BT86" s="9">
        <v>91.687309999999997</v>
      </c>
      <c r="BU86" s="9">
        <v>91.110640000000004</v>
      </c>
      <c r="BV86" s="9">
        <v>89.852419999999995</v>
      </c>
      <c r="BW86" s="9">
        <v>87.669939999999997</v>
      </c>
      <c r="BX86" s="9">
        <v>84.244810000000001</v>
      </c>
      <c r="BY86" s="9">
        <v>80.968500000000006</v>
      </c>
      <c r="BZ86" s="9">
        <v>78.819659999999999</v>
      </c>
      <c r="CA86" s="9">
        <v>77.463729999999998</v>
      </c>
      <c r="CB86" s="9">
        <v>522</v>
      </c>
      <c r="CC86" s="9">
        <v>0.29258869999999998</v>
      </c>
      <c r="CD86" s="9">
        <v>0.27976879999999998</v>
      </c>
      <c r="CE86" s="9">
        <v>0.25248749999999998</v>
      </c>
      <c r="CF86" s="9">
        <v>0.21725720000000001</v>
      </c>
      <c r="CG86" s="9">
        <v>0.16518269999999999</v>
      </c>
      <c r="CH86" s="9">
        <v>0.1184523</v>
      </c>
      <c r="CI86" s="9">
        <v>8.5867200000000005E-2</v>
      </c>
      <c r="CJ86" s="9">
        <v>8.6145299999999994E-2</v>
      </c>
      <c r="CK86" s="9">
        <v>0.1212015</v>
      </c>
      <c r="CL86" s="9">
        <v>0.1841999</v>
      </c>
      <c r="CM86" s="9">
        <v>0.25634839999999998</v>
      </c>
      <c r="CN86" s="9">
        <v>0.29458909999999999</v>
      </c>
      <c r="CO86" s="9">
        <v>0.78325500000000003</v>
      </c>
      <c r="CP86" s="9">
        <v>0.91892050000000003</v>
      </c>
      <c r="CQ86" s="9">
        <v>0.58645159999999996</v>
      </c>
      <c r="CR86" s="9">
        <v>0.58735000000000004</v>
      </c>
      <c r="CS86" s="9">
        <v>0.58719299999999996</v>
      </c>
      <c r="CT86" s="9">
        <v>0.46830480000000002</v>
      </c>
      <c r="CU86" s="9">
        <v>0.45326899999999998</v>
      </c>
      <c r="CV86" s="9">
        <v>0.44307099999999999</v>
      </c>
      <c r="CW86" s="9">
        <v>0.42219950000000001</v>
      </c>
      <c r="CX86" s="9">
        <v>0.41220499999999999</v>
      </c>
      <c r="CY86" s="9">
        <v>0.37434269999999997</v>
      </c>
      <c r="CZ86" s="9">
        <v>0.3292293</v>
      </c>
      <c r="DA86" s="9">
        <v>0.49408950000000001</v>
      </c>
    </row>
    <row r="87" spans="1:105" x14ac:dyDescent="0.25">
      <c r="A87" s="9" t="s">
        <v>166</v>
      </c>
      <c r="B87" s="9" t="s">
        <v>161</v>
      </c>
      <c r="C87" s="9" t="s">
        <v>158</v>
      </c>
      <c r="D87" s="9" t="s">
        <v>159</v>
      </c>
      <c r="E87" s="9">
        <v>8</v>
      </c>
      <c r="F87" s="9">
        <v>117.7813</v>
      </c>
      <c r="G87" s="9">
        <v>113.61539999999999</v>
      </c>
      <c r="H87" s="9">
        <v>111.54430000000001</v>
      </c>
      <c r="I87" s="9">
        <v>114.87439999999999</v>
      </c>
      <c r="J87" s="9">
        <v>119.6296</v>
      </c>
      <c r="K87" s="9">
        <v>127.6443</v>
      </c>
      <c r="L87" s="9">
        <v>139.1035</v>
      </c>
      <c r="M87" s="9">
        <v>147.2337</v>
      </c>
      <c r="N87" s="9">
        <v>161.31559999999999</v>
      </c>
      <c r="O87" s="9">
        <v>178.9803</v>
      </c>
      <c r="P87" s="9">
        <v>193.60319999999999</v>
      </c>
      <c r="Q87" s="9">
        <v>202.80889999999999</v>
      </c>
      <c r="R87" s="9">
        <v>207.65029999999999</v>
      </c>
      <c r="S87" s="9">
        <v>172.69309999999999</v>
      </c>
      <c r="T87" s="9">
        <v>170.7654</v>
      </c>
      <c r="U87" s="9">
        <v>171.16980000000001</v>
      </c>
      <c r="V87" s="9">
        <v>171.1481</v>
      </c>
      <c r="W87" s="9">
        <v>165.80119999999999</v>
      </c>
      <c r="X87" s="9">
        <v>197.88829999999999</v>
      </c>
      <c r="Y87" s="9">
        <v>197.07419999999999</v>
      </c>
      <c r="Z87" s="9">
        <v>199.02590000000001</v>
      </c>
      <c r="AA87" s="9">
        <v>173.268</v>
      </c>
      <c r="AB87" s="9">
        <v>142.70330000000001</v>
      </c>
      <c r="AC87" s="9">
        <v>130.63050000000001</v>
      </c>
      <c r="AD87" s="9">
        <v>170.7003</v>
      </c>
      <c r="AE87" s="9">
        <v>117.0543</v>
      </c>
      <c r="AF87" s="9">
        <v>113.0697</v>
      </c>
      <c r="AG87" s="9">
        <v>110.9413</v>
      </c>
      <c r="AH87" s="9">
        <v>113.8805</v>
      </c>
      <c r="AI87" s="9">
        <v>118.5311</v>
      </c>
      <c r="AJ87" s="9">
        <v>127.21299999999999</v>
      </c>
      <c r="AK87" s="9">
        <v>139.77500000000001</v>
      </c>
      <c r="AL87" s="9">
        <v>147.6454</v>
      </c>
      <c r="AM87" s="9">
        <v>161.2784</v>
      </c>
      <c r="AN87" s="9">
        <v>178.40880000000001</v>
      </c>
      <c r="AO87" s="9">
        <v>192.53380000000001</v>
      </c>
      <c r="AP87" s="9">
        <v>201.1062</v>
      </c>
      <c r="AQ87" s="9">
        <v>210.12119999999999</v>
      </c>
      <c r="AR87" s="9">
        <v>209.36189999999999</v>
      </c>
      <c r="AS87" s="9">
        <v>207.0549</v>
      </c>
      <c r="AT87" s="9">
        <v>207.45930000000001</v>
      </c>
      <c r="AU87" s="9">
        <v>207.4376</v>
      </c>
      <c r="AV87" s="9">
        <v>200.54480000000001</v>
      </c>
      <c r="AW87" s="9">
        <v>199.80019999999999</v>
      </c>
      <c r="AX87" s="9">
        <v>198.98609999999999</v>
      </c>
      <c r="AY87" s="9">
        <v>194.96879999999999</v>
      </c>
      <c r="AZ87" s="9">
        <v>169.87200000000001</v>
      </c>
      <c r="BA87" s="9">
        <v>139.16030000000001</v>
      </c>
      <c r="BB87" s="9">
        <v>126.88890000000001</v>
      </c>
      <c r="BC87" s="9">
        <v>206.494</v>
      </c>
      <c r="BD87" s="9">
        <v>76.651769999999999</v>
      </c>
      <c r="BE87" s="9">
        <v>75.777739999999994</v>
      </c>
      <c r="BF87" s="9">
        <v>74.880740000000003</v>
      </c>
      <c r="BG87" s="9">
        <v>74.128720000000001</v>
      </c>
      <c r="BH87" s="9">
        <v>73.407809999999998</v>
      </c>
      <c r="BI87" s="9">
        <v>72.965029999999999</v>
      </c>
      <c r="BJ87" s="9">
        <v>72.629519999999999</v>
      </c>
      <c r="BK87" s="9">
        <v>72.918459999999996</v>
      </c>
      <c r="BL87" s="9">
        <v>75.49606</v>
      </c>
      <c r="BM87" s="9">
        <v>80.153019999999998</v>
      </c>
      <c r="BN87" s="9">
        <v>84.477940000000004</v>
      </c>
      <c r="BO87" s="9">
        <v>88.575950000000006</v>
      </c>
      <c r="BP87" s="9">
        <v>91.522869999999998</v>
      </c>
      <c r="BQ87" s="9">
        <v>93.400409999999994</v>
      </c>
      <c r="BR87" s="9">
        <v>94.504530000000003</v>
      </c>
      <c r="BS87" s="9">
        <v>95.610100000000003</v>
      </c>
      <c r="BT87" s="9">
        <v>96.035499999999999</v>
      </c>
      <c r="BU87" s="9">
        <v>95.595420000000004</v>
      </c>
      <c r="BV87" s="9">
        <v>94.872619999999998</v>
      </c>
      <c r="BW87" s="9">
        <v>92.178370000000001</v>
      </c>
      <c r="BX87" s="9">
        <v>88.092659999999995</v>
      </c>
      <c r="BY87" s="9">
        <v>84.895799999999994</v>
      </c>
      <c r="BZ87" s="9">
        <v>82.689220000000006</v>
      </c>
      <c r="CA87" s="9">
        <v>80.682100000000005</v>
      </c>
      <c r="CB87" s="9">
        <v>513</v>
      </c>
      <c r="CC87" s="9">
        <v>0.28246209999999999</v>
      </c>
      <c r="CD87" s="9">
        <v>0.26816709999999999</v>
      </c>
      <c r="CE87" s="9">
        <v>0.2472106</v>
      </c>
      <c r="CF87" s="9">
        <v>0.21577350000000001</v>
      </c>
      <c r="CG87" s="9">
        <v>0.16312460000000001</v>
      </c>
      <c r="CH87" s="9">
        <v>0.11745559999999999</v>
      </c>
      <c r="CI87" s="9">
        <v>8.8417300000000004E-2</v>
      </c>
      <c r="CJ87" s="9">
        <v>8.5560600000000001E-2</v>
      </c>
      <c r="CK87" s="9">
        <v>0.1221925</v>
      </c>
      <c r="CL87" s="9">
        <v>0.1863447</v>
      </c>
      <c r="CM87" s="9">
        <v>0.25306430000000002</v>
      </c>
      <c r="CN87" s="9">
        <v>0.28544049999999999</v>
      </c>
      <c r="CO87" s="9">
        <v>0.71426900000000004</v>
      </c>
      <c r="CP87" s="9">
        <v>0.85818839999999996</v>
      </c>
      <c r="CQ87" s="9">
        <v>0.58387670000000003</v>
      </c>
      <c r="CR87" s="9">
        <v>0.58584139999999996</v>
      </c>
      <c r="CS87" s="9">
        <v>0.58627220000000002</v>
      </c>
      <c r="CT87" s="9">
        <v>0.46160069999999997</v>
      </c>
      <c r="CU87" s="9">
        <v>0.47637819999999997</v>
      </c>
      <c r="CV87" s="9">
        <v>0.45360030000000001</v>
      </c>
      <c r="CW87" s="9">
        <v>0.45418219999999998</v>
      </c>
      <c r="CX87" s="9">
        <v>0.43981439999999999</v>
      </c>
      <c r="CY87" s="9">
        <v>0.39535369999999997</v>
      </c>
      <c r="CZ87" s="9">
        <v>0.34831970000000001</v>
      </c>
      <c r="DA87" s="9">
        <v>0.48090850000000002</v>
      </c>
    </row>
    <row r="88" spans="1:105" x14ac:dyDescent="0.25">
      <c r="A88" s="9" t="s">
        <v>166</v>
      </c>
      <c r="B88" s="9" t="s">
        <v>161</v>
      </c>
      <c r="C88" s="9" t="s">
        <v>158</v>
      </c>
      <c r="D88" s="9" t="s">
        <v>159</v>
      </c>
      <c r="E88" s="9">
        <v>9</v>
      </c>
      <c r="F88" s="9">
        <v>122.6784</v>
      </c>
      <c r="G88" s="9">
        <v>118.7325</v>
      </c>
      <c r="H88" s="9">
        <v>116.0703</v>
      </c>
      <c r="I88" s="9">
        <v>117.2886</v>
      </c>
      <c r="J88" s="9">
        <v>122.06699999999999</v>
      </c>
      <c r="K88" s="9">
        <v>130.47239999999999</v>
      </c>
      <c r="L88" s="9">
        <v>146.71799999999999</v>
      </c>
      <c r="M88" s="9">
        <v>152.5215</v>
      </c>
      <c r="N88" s="9">
        <v>167.73269999999999</v>
      </c>
      <c r="O88" s="9">
        <v>184.69290000000001</v>
      </c>
      <c r="P88" s="9">
        <v>200.1361</v>
      </c>
      <c r="Q88" s="9">
        <v>209.71729999999999</v>
      </c>
      <c r="R88" s="9">
        <v>215.30619999999999</v>
      </c>
      <c r="S88" s="9">
        <v>177.38419999999999</v>
      </c>
      <c r="T88" s="9">
        <v>173.17259999999999</v>
      </c>
      <c r="U88" s="9">
        <v>173.47370000000001</v>
      </c>
      <c r="V88" s="9">
        <v>173.3742</v>
      </c>
      <c r="W88" s="9">
        <v>168.51310000000001</v>
      </c>
      <c r="X88" s="9">
        <v>210.17619999999999</v>
      </c>
      <c r="Y88" s="9">
        <v>209.09899999999999</v>
      </c>
      <c r="Z88" s="9">
        <v>205.9753</v>
      </c>
      <c r="AA88" s="9">
        <v>181.48849999999999</v>
      </c>
      <c r="AB88" s="9">
        <v>149.33969999999999</v>
      </c>
      <c r="AC88" s="9">
        <v>136.45679999999999</v>
      </c>
      <c r="AD88" s="9">
        <v>173.81100000000001</v>
      </c>
      <c r="AE88" s="9">
        <v>122.2702</v>
      </c>
      <c r="AF88" s="9">
        <v>118.5373</v>
      </c>
      <c r="AG88" s="9">
        <v>116.1403</v>
      </c>
      <c r="AH88" s="9">
        <v>117.5611</v>
      </c>
      <c r="AI88" s="9">
        <v>122.35590000000001</v>
      </c>
      <c r="AJ88" s="9">
        <v>130.96680000000001</v>
      </c>
      <c r="AK88" s="9">
        <v>148.20949999999999</v>
      </c>
      <c r="AL88" s="9">
        <v>153.05420000000001</v>
      </c>
      <c r="AM88" s="9">
        <v>166.5821</v>
      </c>
      <c r="AN88" s="9">
        <v>183.3141</v>
      </c>
      <c r="AO88" s="9">
        <v>198.8116</v>
      </c>
      <c r="AP88" s="9">
        <v>208.50219999999999</v>
      </c>
      <c r="AQ88" s="9">
        <v>217.72579999999999</v>
      </c>
      <c r="AR88" s="9">
        <v>216.5675</v>
      </c>
      <c r="AS88" s="9">
        <v>214.14840000000001</v>
      </c>
      <c r="AT88" s="9">
        <v>214.4494</v>
      </c>
      <c r="AU88" s="9">
        <v>214.34989999999999</v>
      </c>
      <c r="AV88" s="9">
        <v>208.69810000000001</v>
      </c>
      <c r="AW88" s="9">
        <v>212.86019999999999</v>
      </c>
      <c r="AX88" s="9">
        <v>211.78290000000001</v>
      </c>
      <c r="AY88" s="9">
        <v>201.81819999999999</v>
      </c>
      <c r="AZ88" s="9">
        <v>177.3366</v>
      </c>
      <c r="BA88" s="9">
        <v>144.9366</v>
      </c>
      <c r="BB88" s="9">
        <v>131.9556</v>
      </c>
      <c r="BC88" s="9">
        <v>213.77940000000001</v>
      </c>
      <c r="BD88" s="9">
        <v>78.099189999999993</v>
      </c>
      <c r="BE88" s="9">
        <v>77.073670000000007</v>
      </c>
      <c r="BF88" s="9">
        <v>76.036969999999997</v>
      </c>
      <c r="BG88" s="9">
        <v>75.306700000000006</v>
      </c>
      <c r="BH88" s="9">
        <v>74.511170000000007</v>
      </c>
      <c r="BI88" s="9">
        <v>73.926990000000004</v>
      </c>
      <c r="BJ88" s="9">
        <v>73.536940000000001</v>
      </c>
      <c r="BK88" s="9">
        <v>73.368579999999994</v>
      </c>
      <c r="BL88" s="9">
        <v>75.303569999999993</v>
      </c>
      <c r="BM88" s="9">
        <v>79.655429999999996</v>
      </c>
      <c r="BN88" s="9">
        <v>84.292739999999995</v>
      </c>
      <c r="BO88" s="9">
        <v>88.482380000000006</v>
      </c>
      <c r="BP88" s="9">
        <v>91.554580000000001</v>
      </c>
      <c r="BQ88" s="9">
        <v>93.643330000000006</v>
      </c>
      <c r="BR88" s="9">
        <v>94.36103</v>
      </c>
      <c r="BS88" s="9">
        <v>94.644769999999994</v>
      </c>
      <c r="BT88" s="9">
        <v>94.245850000000004</v>
      </c>
      <c r="BU88" s="9">
        <v>93.116600000000005</v>
      </c>
      <c r="BV88" s="9">
        <v>91.542339999999996</v>
      </c>
      <c r="BW88" s="9">
        <v>88.448329999999999</v>
      </c>
      <c r="BX88" s="9">
        <v>84.598479999999995</v>
      </c>
      <c r="BY88" s="9">
        <v>81.568119999999993</v>
      </c>
      <c r="BZ88" s="9">
        <v>79.360150000000004</v>
      </c>
      <c r="CA88" s="9">
        <v>77.668790000000001</v>
      </c>
      <c r="CB88" s="9">
        <v>446</v>
      </c>
      <c r="CC88" s="9">
        <v>0.37754409999999999</v>
      </c>
      <c r="CD88" s="9">
        <v>0.35209859999999998</v>
      </c>
      <c r="CE88" s="9">
        <v>0.3163202</v>
      </c>
      <c r="CF88" s="9">
        <v>0.27441850000000001</v>
      </c>
      <c r="CG88" s="9">
        <v>0.205009</v>
      </c>
      <c r="CH88" s="9">
        <v>0.1426606</v>
      </c>
      <c r="CI88" s="9">
        <v>0.1004896</v>
      </c>
      <c r="CJ88" s="9">
        <v>9.4592300000000004E-2</v>
      </c>
      <c r="CK88" s="9">
        <v>0.1399167</v>
      </c>
      <c r="CL88" s="9">
        <v>0.22159100000000001</v>
      </c>
      <c r="CM88" s="9">
        <v>0.31291340000000001</v>
      </c>
      <c r="CN88" s="9">
        <v>0.35932819999999999</v>
      </c>
      <c r="CO88" s="9">
        <v>1.11453</v>
      </c>
      <c r="CP88" s="9">
        <v>1.2911790000000001</v>
      </c>
      <c r="CQ88" s="9">
        <v>0.72111420000000004</v>
      </c>
      <c r="CR88" s="9">
        <v>0.72293079999999998</v>
      </c>
      <c r="CS88" s="9">
        <v>0.72036</v>
      </c>
      <c r="CT88" s="9">
        <v>0.55516089999999996</v>
      </c>
      <c r="CU88" s="9">
        <v>0.52247969999999999</v>
      </c>
      <c r="CV88" s="9">
        <v>0.50408090000000005</v>
      </c>
      <c r="CW88" s="9">
        <v>0.53042230000000001</v>
      </c>
      <c r="CX88" s="9">
        <v>0.52361809999999998</v>
      </c>
      <c r="CY88" s="9">
        <v>0.47527580000000003</v>
      </c>
      <c r="CZ88" s="9">
        <v>0.40527669999999999</v>
      </c>
      <c r="DA88" s="9">
        <v>0.60742689999999999</v>
      </c>
    </row>
    <row r="89" spans="1:105" x14ac:dyDescent="0.25">
      <c r="A89" s="9" t="s">
        <v>166</v>
      </c>
      <c r="B89" s="9" t="s">
        <v>161</v>
      </c>
      <c r="C89" s="9" t="s">
        <v>158</v>
      </c>
      <c r="D89" s="9" t="s">
        <v>159</v>
      </c>
      <c r="E89" s="9">
        <v>10</v>
      </c>
      <c r="F89" s="9">
        <v>109.1913</v>
      </c>
      <c r="G89" s="9">
        <v>104.9847</v>
      </c>
      <c r="H89" s="9">
        <v>102.7743</v>
      </c>
      <c r="I89" s="9">
        <v>103.3436</v>
      </c>
      <c r="J89" s="9">
        <v>106.48909999999999</v>
      </c>
      <c r="K89" s="9">
        <v>113.95359999999999</v>
      </c>
      <c r="L89" s="9">
        <v>131.9102</v>
      </c>
      <c r="M89" s="9">
        <v>135.07810000000001</v>
      </c>
      <c r="N89" s="9">
        <v>146.1371</v>
      </c>
      <c r="O89" s="9">
        <v>160.3082</v>
      </c>
      <c r="P89" s="9">
        <v>174.8211</v>
      </c>
      <c r="Q89" s="9">
        <v>185.81319999999999</v>
      </c>
      <c r="R89" s="9">
        <v>193.65029999999999</v>
      </c>
      <c r="S89" s="9">
        <v>158.3725</v>
      </c>
      <c r="T89" s="9">
        <v>156.2621</v>
      </c>
      <c r="U89" s="9">
        <v>156.60759999999999</v>
      </c>
      <c r="V89" s="9">
        <v>156.49789999999999</v>
      </c>
      <c r="W89" s="9">
        <v>160.57040000000001</v>
      </c>
      <c r="X89" s="9">
        <v>191.24160000000001</v>
      </c>
      <c r="Y89" s="9">
        <v>189.61519999999999</v>
      </c>
      <c r="Z89" s="9">
        <v>184.46119999999999</v>
      </c>
      <c r="AA89" s="9">
        <v>163.1216</v>
      </c>
      <c r="AB89" s="9">
        <v>133.2379</v>
      </c>
      <c r="AC89" s="9">
        <v>120.8434</v>
      </c>
      <c r="AD89" s="9">
        <v>158.39160000000001</v>
      </c>
      <c r="AE89" s="9">
        <v>109.4324</v>
      </c>
      <c r="AF89" s="9">
        <v>105.9341</v>
      </c>
      <c r="AG89" s="9">
        <v>103.6345</v>
      </c>
      <c r="AH89" s="9">
        <v>104.3429</v>
      </c>
      <c r="AI89" s="9">
        <v>107.5243</v>
      </c>
      <c r="AJ89" s="9">
        <v>114.4589</v>
      </c>
      <c r="AK89" s="9">
        <v>131.72069999999999</v>
      </c>
      <c r="AL89" s="9">
        <v>134.31139999999999</v>
      </c>
      <c r="AM89" s="9">
        <v>144.69970000000001</v>
      </c>
      <c r="AN89" s="9">
        <v>159.62459999999999</v>
      </c>
      <c r="AO89" s="9">
        <v>174.95840000000001</v>
      </c>
      <c r="AP89" s="9">
        <v>185.80029999999999</v>
      </c>
      <c r="AQ89" s="9">
        <v>198.7473</v>
      </c>
      <c r="AR89" s="9">
        <v>198.12899999999999</v>
      </c>
      <c r="AS89" s="9">
        <v>195.84229999999999</v>
      </c>
      <c r="AT89" s="9">
        <v>196.18780000000001</v>
      </c>
      <c r="AU89" s="9">
        <v>196.078</v>
      </c>
      <c r="AV89" s="9">
        <v>196.69380000000001</v>
      </c>
      <c r="AW89" s="9">
        <v>194.1148</v>
      </c>
      <c r="AX89" s="9">
        <v>192.48849999999999</v>
      </c>
      <c r="AY89" s="9">
        <v>181.95699999999999</v>
      </c>
      <c r="AZ89" s="9">
        <v>161.01499999999999</v>
      </c>
      <c r="BA89" s="9">
        <v>130.7784</v>
      </c>
      <c r="BB89" s="9">
        <v>117.6678</v>
      </c>
      <c r="BC89" s="9">
        <v>196.7664</v>
      </c>
      <c r="BD89" s="9">
        <v>73.183850000000007</v>
      </c>
      <c r="BE89" s="9">
        <v>71.830420000000004</v>
      </c>
      <c r="BF89" s="9">
        <v>70.904240000000001</v>
      </c>
      <c r="BG89" s="9">
        <v>69.803319999999999</v>
      </c>
      <c r="BH89" s="9">
        <v>68.765299999999996</v>
      </c>
      <c r="BI89" s="9">
        <v>67.988730000000004</v>
      </c>
      <c r="BJ89" s="9">
        <v>67.616150000000005</v>
      </c>
      <c r="BK89" s="9">
        <v>67.253270000000001</v>
      </c>
      <c r="BL89" s="9">
        <v>68.117360000000005</v>
      </c>
      <c r="BM89" s="9">
        <v>72.094710000000006</v>
      </c>
      <c r="BN89" s="9">
        <v>77.577820000000003</v>
      </c>
      <c r="BO89" s="9">
        <v>83.130780000000001</v>
      </c>
      <c r="BP89" s="9">
        <v>87.424229999999994</v>
      </c>
      <c r="BQ89" s="9">
        <v>90.021429999999995</v>
      </c>
      <c r="BR89" s="9">
        <v>90.982349999999997</v>
      </c>
      <c r="BS89" s="9">
        <v>91.453339999999997</v>
      </c>
      <c r="BT89" s="9">
        <v>91.210650000000001</v>
      </c>
      <c r="BU89" s="9">
        <v>90.125429999999994</v>
      </c>
      <c r="BV89" s="9">
        <v>87.32929</v>
      </c>
      <c r="BW89" s="9">
        <v>82.998990000000006</v>
      </c>
      <c r="BX89" s="9">
        <v>79.1661</v>
      </c>
      <c r="BY89" s="9">
        <v>76.572299999999998</v>
      </c>
      <c r="BZ89" s="9">
        <v>74.680989999999994</v>
      </c>
      <c r="CA89" s="9">
        <v>73.042869999999994</v>
      </c>
      <c r="CB89" s="9">
        <v>449</v>
      </c>
      <c r="CC89" s="9">
        <v>0.34254630000000003</v>
      </c>
      <c r="CD89" s="9">
        <v>0.31855480000000003</v>
      </c>
      <c r="CE89" s="9">
        <v>0.2936127</v>
      </c>
      <c r="CF89" s="9">
        <v>0.25458969999999997</v>
      </c>
      <c r="CG89" s="9">
        <v>0.1874478</v>
      </c>
      <c r="CH89" s="9">
        <v>0.13304530000000001</v>
      </c>
      <c r="CI89" s="9">
        <v>0.1003068</v>
      </c>
      <c r="CJ89" s="9">
        <v>9.1748099999999999E-2</v>
      </c>
      <c r="CK89" s="9">
        <v>0.1306281</v>
      </c>
      <c r="CL89" s="9">
        <v>0.199349</v>
      </c>
      <c r="CM89" s="9">
        <v>0.27994590000000003</v>
      </c>
      <c r="CN89" s="9">
        <v>0.32421680000000003</v>
      </c>
      <c r="CO89" s="9">
        <v>1.088322</v>
      </c>
      <c r="CP89" s="9">
        <v>1.0681099999999999</v>
      </c>
      <c r="CQ89" s="9">
        <v>0.7280915</v>
      </c>
      <c r="CR89" s="9">
        <v>0.72987380000000002</v>
      </c>
      <c r="CS89" s="9">
        <v>0.72623740000000003</v>
      </c>
      <c r="CT89" s="9">
        <v>0.58074740000000002</v>
      </c>
      <c r="CU89" s="9">
        <v>0.4875564</v>
      </c>
      <c r="CV89" s="9">
        <v>0.46178520000000001</v>
      </c>
      <c r="CW89" s="9">
        <v>0.4888554</v>
      </c>
      <c r="CX89" s="9">
        <v>0.50008859999999999</v>
      </c>
      <c r="CY89" s="9">
        <v>0.44153419999999999</v>
      </c>
      <c r="CZ89" s="9">
        <v>0.3960149</v>
      </c>
      <c r="DA89" s="9">
        <v>0.60430799999999996</v>
      </c>
    </row>
    <row r="90" spans="1:105" x14ac:dyDescent="0.25">
      <c r="A90" s="9" t="s">
        <v>166</v>
      </c>
      <c r="B90" s="9" t="s">
        <v>161</v>
      </c>
      <c r="C90" s="9" t="s">
        <v>158</v>
      </c>
      <c r="D90" s="9" t="s">
        <v>159</v>
      </c>
      <c r="E90" s="9">
        <v>11</v>
      </c>
      <c r="F90" s="9">
        <v>83.234129999999993</v>
      </c>
      <c r="G90" s="9">
        <v>80.148349999999994</v>
      </c>
      <c r="H90" s="9">
        <v>79.013949999999994</v>
      </c>
      <c r="I90" s="9">
        <v>81.637789999999995</v>
      </c>
      <c r="J90" s="9">
        <v>88.024590000000003</v>
      </c>
      <c r="K90" s="9">
        <v>94.231489999999994</v>
      </c>
      <c r="L90" s="9">
        <v>106.1221</v>
      </c>
      <c r="M90" s="9">
        <v>109.5038</v>
      </c>
      <c r="N90" s="9">
        <v>118.9659</v>
      </c>
      <c r="O90" s="9">
        <v>130.7997</v>
      </c>
      <c r="P90" s="9">
        <v>141.14699999999999</v>
      </c>
      <c r="Q90" s="9">
        <v>149.0411</v>
      </c>
      <c r="R90" s="9">
        <v>153.5318</v>
      </c>
      <c r="S90" s="9">
        <v>157.00110000000001</v>
      </c>
      <c r="T90" s="9">
        <v>158.29830000000001</v>
      </c>
      <c r="U90" s="9">
        <v>159.02869999999999</v>
      </c>
      <c r="V90" s="9">
        <v>132.0094</v>
      </c>
      <c r="W90" s="9">
        <v>134.0352</v>
      </c>
      <c r="X90" s="9">
        <v>132.553</v>
      </c>
      <c r="Y90" s="9">
        <v>127.44589999999999</v>
      </c>
      <c r="Z90" s="9">
        <v>126.52030000000001</v>
      </c>
      <c r="AA90" s="9">
        <v>149.1173</v>
      </c>
      <c r="AB90" s="9">
        <v>104.96169999999999</v>
      </c>
      <c r="AC90" s="9">
        <v>95.375529999999998</v>
      </c>
      <c r="AD90" s="9">
        <v>130.86969999999999</v>
      </c>
      <c r="AE90" s="9">
        <v>83.424859999999995</v>
      </c>
      <c r="AF90" s="9">
        <v>80.300349999999995</v>
      </c>
      <c r="AG90" s="9">
        <v>79.102040000000002</v>
      </c>
      <c r="AH90" s="9">
        <v>81.083609999999993</v>
      </c>
      <c r="AI90" s="9">
        <v>87.641229999999993</v>
      </c>
      <c r="AJ90" s="9">
        <v>94.525970000000001</v>
      </c>
      <c r="AK90" s="9">
        <v>107.08459999999999</v>
      </c>
      <c r="AL90" s="9">
        <v>109.3805</v>
      </c>
      <c r="AM90" s="9">
        <v>118.0282</v>
      </c>
      <c r="AN90" s="9">
        <v>129.50399999999999</v>
      </c>
      <c r="AO90" s="9">
        <v>139.6825</v>
      </c>
      <c r="AP90" s="9">
        <v>145.82679999999999</v>
      </c>
      <c r="AQ90" s="9">
        <v>149.74959999999999</v>
      </c>
      <c r="AR90" s="9">
        <v>153.2218</v>
      </c>
      <c r="AS90" s="9">
        <v>155.5198</v>
      </c>
      <c r="AT90" s="9">
        <v>158.90870000000001</v>
      </c>
      <c r="AU90" s="9">
        <v>160.8305</v>
      </c>
      <c r="AV90" s="9">
        <v>163.02340000000001</v>
      </c>
      <c r="AW90" s="9">
        <v>161.5412</v>
      </c>
      <c r="AX90" s="9">
        <v>156.42789999999999</v>
      </c>
      <c r="AY90" s="9">
        <v>155.50229999999999</v>
      </c>
      <c r="AZ90" s="9">
        <v>151.5317</v>
      </c>
      <c r="BA90" s="9">
        <v>103.3929</v>
      </c>
      <c r="BB90" s="9">
        <v>94.025049999999993</v>
      </c>
      <c r="BC90" s="9">
        <v>159.43090000000001</v>
      </c>
      <c r="BD90" s="9">
        <v>67.435580000000002</v>
      </c>
      <c r="BE90" s="9">
        <v>65.995990000000006</v>
      </c>
      <c r="BF90" s="9">
        <v>65.148840000000007</v>
      </c>
      <c r="BG90" s="9">
        <v>63.967509999999997</v>
      </c>
      <c r="BH90" s="9">
        <v>63.14284</v>
      </c>
      <c r="BI90" s="9">
        <v>62.208750000000002</v>
      </c>
      <c r="BJ90" s="9">
        <v>61.71161</v>
      </c>
      <c r="BK90" s="9">
        <v>61.787300000000002</v>
      </c>
      <c r="BL90" s="9">
        <v>63.936509999999998</v>
      </c>
      <c r="BM90" s="9">
        <v>68.973100000000002</v>
      </c>
      <c r="BN90" s="9">
        <v>75.026110000000003</v>
      </c>
      <c r="BO90" s="9">
        <v>79.889979999999994</v>
      </c>
      <c r="BP90" s="9">
        <v>82.947810000000004</v>
      </c>
      <c r="BQ90" s="9">
        <v>84.588930000000005</v>
      </c>
      <c r="BR90" s="9">
        <v>85.6297</v>
      </c>
      <c r="BS90" s="9">
        <v>85.538550000000001</v>
      </c>
      <c r="BT90" s="9">
        <v>84.179820000000007</v>
      </c>
      <c r="BU90" s="9">
        <v>81.667360000000002</v>
      </c>
      <c r="BV90" s="9">
        <v>78.622050000000002</v>
      </c>
      <c r="BW90" s="9">
        <v>75.445719999999994</v>
      </c>
      <c r="BX90" s="9">
        <v>73.073499999999996</v>
      </c>
      <c r="BY90" s="9">
        <v>71.102090000000004</v>
      </c>
      <c r="BZ90" s="9">
        <v>69.192509999999999</v>
      </c>
      <c r="CA90" s="9">
        <v>67.814980000000006</v>
      </c>
      <c r="CB90" s="9">
        <v>803</v>
      </c>
      <c r="CC90" s="9">
        <v>0.26057140000000001</v>
      </c>
      <c r="CD90" s="9">
        <v>0.22117700000000001</v>
      </c>
      <c r="CE90" s="9">
        <v>0.20765980000000001</v>
      </c>
      <c r="CF90" s="9">
        <v>0.18255060000000001</v>
      </c>
      <c r="CG90" s="9">
        <v>0.13542370000000001</v>
      </c>
      <c r="CH90" s="9">
        <v>0.1103872</v>
      </c>
      <c r="CI90" s="9">
        <v>0.1068091</v>
      </c>
      <c r="CJ90" s="9">
        <v>9.3347299999999994E-2</v>
      </c>
      <c r="CK90" s="9">
        <v>0.1224404</v>
      </c>
      <c r="CL90" s="9">
        <v>0.16349420000000001</v>
      </c>
      <c r="CM90" s="9">
        <v>0.20243330000000001</v>
      </c>
      <c r="CN90" s="9">
        <v>0.2176188</v>
      </c>
      <c r="CO90" s="9">
        <v>0.24868029999999999</v>
      </c>
      <c r="CP90" s="9">
        <v>0.26753169999999998</v>
      </c>
      <c r="CQ90" s="9">
        <v>0.29573759999999999</v>
      </c>
      <c r="CR90" s="9">
        <v>0.3075098</v>
      </c>
      <c r="CS90" s="9">
        <v>0.32338850000000002</v>
      </c>
      <c r="CT90" s="9">
        <v>0.31835170000000002</v>
      </c>
      <c r="CU90" s="9">
        <v>0.31709579999999998</v>
      </c>
      <c r="CV90" s="9">
        <v>0.30341659999999998</v>
      </c>
      <c r="CW90" s="9">
        <v>0.30408940000000001</v>
      </c>
      <c r="CX90" s="9">
        <v>0.32496999999999998</v>
      </c>
      <c r="CY90" s="9">
        <v>0.35116940000000002</v>
      </c>
      <c r="CZ90" s="9">
        <v>0.28581139999999999</v>
      </c>
      <c r="DA90" s="9">
        <v>0.67555560000000003</v>
      </c>
    </row>
    <row r="91" spans="1:105" x14ac:dyDescent="0.25">
      <c r="A91" s="9" t="s">
        <v>166</v>
      </c>
      <c r="B91" s="9" t="s">
        <v>161</v>
      </c>
      <c r="C91" s="9" t="s">
        <v>158</v>
      </c>
      <c r="D91" s="9" t="s">
        <v>159</v>
      </c>
      <c r="E91" s="9">
        <v>12</v>
      </c>
      <c r="F91" s="9">
        <v>74.651139999999998</v>
      </c>
      <c r="G91" s="9">
        <v>70.232190000000003</v>
      </c>
      <c r="H91" s="9">
        <v>69.204149999999998</v>
      </c>
      <c r="I91" s="9">
        <v>72.01446</v>
      </c>
      <c r="J91" s="9">
        <v>78.342150000000004</v>
      </c>
      <c r="K91" s="9">
        <v>85.327430000000007</v>
      </c>
      <c r="L91" s="9">
        <v>102.32640000000001</v>
      </c>
      <c r="M91" s="9">
        <v>101.0564</v>
      </c>
      <c r="N91" s="9">
        <v>104.59010000000001</v>
      </c>
      <c r="O91" s="9">
        <v>110.286</v>
      </c>
      <c r="P91" s="9">
        <v>111.71429999999999</v>
      </c>
      <c r="Q91" s="9">
        <v>113.9708</v>
      </c>
      <c r="R91" s="9">
        <v>113.65779999999999</v>
      </c>
      <c r="S91" s="9">
        <v>113.3623</v>
      </c>
      <c r="T91" s="9">
        <v>114.1407</v>
      </c>
      <c r="U91" s="9">
        <v>116.8182</v>
      </c>
      <c r="V91" s="9">
        <v>91.659610000000001</v>
      </c>
      <c r="W91" s="9">
        <v>94.663520000000005</v>
      </c>
      <c r="X91" s="9">
        <v>94.454229999999995</v>
      </c>
      <c r="Y91" s="9">
        <v>89.644189999999995</v>
      </c>
      <c r="Z91" s="9">
        <v>89.507249999999999</v>
      </c>
      <c r="AA91" s="9">
        <v>117.8854</v>
      </c>
      <c r="AB91" s="9">
        <v>91.858239999999995</v>
      </c>
      <c r="AC91" s="9">
        <v>85.604420000000005</v>
      </c>
      <c r="AD91" s="9">
        <v>89.968959999999996</v>
      </c>
      <c r="AE91" s="9">
        <v>74.40137</v>
      </c>
      <c r="AF91" s="9">
        <v>70.616609999999994</v>
      </c>
      <c r="AG91" s="9">
        <v>69.753110000000007</v>
      </c>
      <c r="AH91" s="9">
        <v>72.032390000000007</v>
      </c>
      <c r="AI91" s="9">
        <v>78.528450000000007</v>
      </c>
      <c r="AJ91" s="9">
        <v>85.623559999999998</v>
      </c>
      <c r="AK91" s="9">
        <v>102.75409999999999</v>
      </c>
      <c r="AL91" s="9">
        <v>100.1716</v>
      </c>
      <c r="AM91" s="9">
        <v>102.83759999999999</v>
      </c>
      <c r="AN91" s="9">
        <v>108.17319999999999</v>
      </c>
      <c r="AO91" s="9">
        <v>109.27249999999999</v>
      </c>
      <c r="AP91" s="9">
        <v>109.4004</v>
      </c>
      <c r="AQ91" s="9">
        <v>109.1323</v>
      </c>
      <c r="AR91" s="9">
        <v>109.4653</v>
      </c>
      <c r="AS91" s="9">
        <v>110.2362</v>
      </c>
      <c r="AT91" s="9">
        <v>114.6956</v>
      </c>
      <c r="AU91" s="9">
        <v>119.3659</v>
      </c>
      <c r="AV91" s="9">
        <v>122.5149</v>
      </c>
      <c r="AW91" s="9">
        <v>122.3056</v>
      </c>
      <c r="AX91" s="9">
        <v>120.0188</v>
      </c>
      <c r="AY91" s="9">
        <v>119.8819</v>
      </c>
      <c r="AZ91" s="9">
        <v>117.52370000000001</v>
      </c>
      <c r="BA91" s="9">
        <v>88.221500000000006</v>
      </c>
      <c r="BB91" s="9">
        <v>81.520079999999993</v>
      </c>
      <c r="BC91" s="9">
        <v>120.7107</v>
      </c>
      <c r="BD91" s="9">
        <v>44.866250000000001</v>
      </c>
      <c r="BE91" s="9">
        <v>44.141440000000003</v>
      </c>
      <c r="BF91" s="9">
        <v>43.756189999999997</v>
      </c>
      <c r="BG91" s="9">
        <v>43.610819999999997</v>
      </c>
      <c r="BH91" s="9">
        <v>43.509140000000002</v>
      </c>
      <c r="BI91" s="9">
        <v>43.267659999999999</v>
      </c>
      <c r="BJ91" s="9">
        <v>43.600250000000003</v>
      </c>
      <c r="BK91" s="9">
        <v>43.545200000000001</v>
      </c>
      <c r="BL91" s="9">
        <v>44.024169999999998</v>
      </c>
      <c r="BM91" s="9">
        <v>45.689</v>
      </c>
      <c r="BN91" s="9">
        <v>47.45534</v>
      </c>
      <c r="BO91" s="9">
        <v>49.434649999999998</v>
      </c>
      <c r="BP91" s="9">
        <v>50.819470000000003</v>
      </c>
      <c r="BQ91" s="9">
        <v>51.283140000000003</v>
      </c>
      <c r="BR91" s="9">
        <v>51.520620000000001</v>
      </c>
      <c r="BS91" s="9">
        <v>51.561010000000003</v>
      </c>
      <c r="BT91" s="9">
        <v>51.29569</v>
      </c>
      <c r="BU91" s="9">
        <v>50.307839999999999</v>
      </c>
      <c r="BV91" s="9">
        <v>49.162219999999998</v>
      </c>
      <c r="BW91" s="9">
        <v>47.93083</v>
      </c>
      <c r="BX91" s="9">
        <v>46.719540000000002</v>
      </c>
      <c r="BY91" s="9">
        <v>45.998759999999997</v>
      </c>
      <c r="BZ91" s="9">
        <v>45.459319999999998</v>
      </c>
      <c r="CA91" s="9">
        <v>44.722810000000003</v>
      </c>
      <c r="CB91" s="9">
        <v>781</v>
      </c>
      <c r="CC91" s="9">
        <v>0.38178309999999999</v>
      </c>
      <c r="CD91" s="9">
        <v>0.64101580000000002</v>
      </c>
      <c r="CE91" s="9">
        <v>0.55859219999999998</v>
      </c>
      <c r="CF91" s="9">
        <v>0.48173589999999999</v>
      </c>
      <c r="CG91" s="9">
        <v>0.34302959999999999</v>
      </c>
      <c r="CH91" s="9">
        <v>0.26075330000000002</v>
      </c>
      <c r="CI91" s="9">
        <v>0.21674850000000001</v>
      </c>
      <c r="CJ91" s="9">
        <v>0.20774870000000001</v>
      </c>
      <c r="CK91" s="9">
        <v>0.2945141</v>
      </c>
      <c r="CL91" s="9">
        <v>0.45317629999999998</v>
      </c>
      <c r="CM91" s="9">
        <v>0.64489810000000003</v>
      </c>
      <c r="CN91" s="9">
        <v>0.76097610000000004</v>
      </c>
      <c r="CO91" s="9">
        <v>0.93757559999999995</v>
      </c>
      <c r="CP91" s="9">
        <v>1.047436</v>
      </c>
      <c r="CQ91" s="9">
        <v>1.23244</v>
      </c>
      <c r="CR91" s="9">
        <v>1.3214649999999999</v>
      </c>
      <c r="CS91" s="9">
        <v>1.2642329999999999</v>
      </c>
      <c r="CT91" s="9">
        <v>1.2787280000000001</v>
      </c>
      <c r="CU91" s="9">
        <v>1.297061</v>
      </c>
      <c r="CV91" s="9">
        <v>1.1600919999999999</v>
      </c>
      <c r="CW91" s="9">
        <v>1.1736</v>
      </c>
      <c r="CX91" s="9">
        <v>1.1183559999999999</v>
      </c>
      <c r="CY91" s="9">
        <v>1.1408659999999999</v>
      </c>
      <c r="CZ91" s="9">
        <v>0.80945579999999995</v>
      </c>
      <c r="DA91" s="9">
        <v>1.238631</v>
      </c>
    </row>
    <row r="92" spans="1:105" x14ac:dyDescent="0.25">
      <c r="A92" s="9" t="s">
        <v>166</v>
      </c>
      <c r="B92" s="9" t="s">
        <v>161</v>
      </c>
      <c r="C92" s="9" t="s">
        <v>158</v>
      </c>
      <c r="D92" s="9" t="s">
        <v>17</v>
      </c>
      <c r="E92" s="9">
        <v>8</v>
      </c>
      <c r="F92" s="9">
        <v>117.8009</v>
      </c>
      <c r="G92" s="9">
        <v>113.77549999999999</v>
      </c>
      <c r="H92" s="9">
        <v>111.7985</v>
      </c>
      <c r="I92" s="9">
        <v>115.1476</v>
      </c>
      <c r="J92" s="9">
        <v>120.1369</v>
      </c>
      <c r="K92" s="9">
        <v>128.1147</v>
      </c>
      <c r="L92" s="9">
        <v>139.6104</v>
      </c>
      <c r="M92" s="9">
        <v>147.39959999999999</v>
      </c>
      <c r="N92" s="9">
        <v>160.94329999999999</v>
      </c>
      <c r="O92" s="9">
        <v>177.8665</v>
      </c>
      <c r="P92" s="9">
        <v>191.95840000000001</v>
      </c>
      <c r="Q92" s="9">
        <v>200.72149999999999</v>
      </c>
      <c r="R92" s="9">
        <v>204.73269999999999</v>
      </c>
      <c r="S92" s="9">
        <v>169.73</v>
      </c>
      <c r="T92" s="9">
        <v>167.95740000000001</v>
      </c>
      <c r="U92" s="9">
        <v>168.2372</v>
      </c>
      <c r="V92" s="9">
        <v>168.21430000000001</v>
      </c>
      <c r="W92" s="9">
        <v>163.17349999999999</v>
      </c>
      <c r="X92" s="9">
        <v>195.29490000000001</v>
      </c>
      <c r="Y92" s="9">
        <v>194.4118</v>
      </c>
      <c r="Z92" s="9">
        <v>196.7894</v>
      </c>
      <c r="AA92" s="9">
        <v>171.6112</v>
      </c>
      <c r="AB92" s="9">
        <v>141.38740000000001</v>
      </c>
      <c r="AC92" s="9">
        <v>129.4709</v>
      </c>
      <c r="AD92" s="9">
        <v>167.827</v>
      </c>
      <c r="AE92" s="9">
        <v>117.07389999999999</v>
      </c>
      <c r="AF92" s="9">
        <v>113.2298</v>
      </c>
      <c r="AG92" s="9">
        <v>111.1956</v>
      </c>
      <c r="AH92" s="9">
        <v>114.1537</v>
      </c>
      <c r="AI92" s="9">
        <v>119.0384</v>
      </c>
      <c r="AJ92" s="9">
        <v>127.68340000000001</v>
      </c>
      <c r="AK92" s="9">
        <v>140.28190000000001</v>
      </c>
      <c r="AL92" s="9">
        <v>147.81139999999999</v>
      </c>
      <c r="AM92" s="9">
        <v>160.90600000000001</v>
      </c>
      <c r="AN92" s="9">
        <v>177.29499999999999</v>
      </c>
      <c r="AO92" s="9">
        <v>190.88900000000001</v>
      </c>
      <c r="AP92" s="9">
        <v>199.0187</v>
      </c>
      <c r="AQ92" s="9">
        <v>207.2037</v>
      </c>
      <c r="AR92" s="9">
        <v>206.39879999999999</v>
      </c>
      <c r="AS92" s="9">
        <v>204.24690000000001</v>
      </c>
      <c r="AT92" s="9">
        <v>204.52670000000001</v>
      </c>
      <c r="AU92" s="9">
        <v>204.50380000000001</v>
      </c>
      <c r="AV92" s="9">
        <v>197.9171</v>
      </c>
      <c r="AW92" s="9">
        <v>197.20679999999999</v>
      </c>
      <c r="AX92" s="9">
        <v>196.3237</v>
      </c>
      <c r="AY92" s="9">
        <v>192.73230000000001</v>
      </c>
      <c r="AZ92" s="9">
        <v>168.21520000000001</v>
      </c>
      <c r="BA92" s="9">
        <v>137.8443</v>
      </c>
      <c r="BB92" s="9">
        <v>125.72929999999999</v>
      </c>
      <c r="BC92" s="9">
        <v>203.6207</v>
      </c>
      <c r="BD92" s="9">
        <v>75.8279</v>
      </c>
      <c r="BE92" s="9">
        <v>74.711789999999993</v>
      </c>
      <c r="BF92" s="9">
        <v>73.723370000000003</v>
      </c>
      <c r="BG92" s="9">
        <v>72.856009999999998</v>
      </c>
      <c r="BH92" s="9">
        <v>71.990359999999995</v>
      </c>
      <c r="BI92" s="9">
        <v>71.288989999999998</v>
      </c>
      <c r="BJ92" s="9">
        <v>70.839889999999997</v>
      </c>
      <c r="BK92" s="9">
        <v>71.23133</v>
      </c>
      <c r="BL92" s="9">
        <v>73.942250000000001</v>
      </c>
      <c r="BM92" s="9">
        <v>78.533580000000001</v>
      </c>
      <c r="BN92" s="9">
        <v>83.173079999999999</v>
      </c>
      <c r="BO92" s="9">
        <v>87.233059999999995</v>
      </c>
      <c r="BP92" s="9">
        <v>89.897019999999998</v>
      </c>
      <c r="BQ92" s="9">
        <v>91.557559999999995</v>
      </c>
      <c r="BR92" s="9">
        <v>92.669820000000001</v>
      </c>
      <c r="BS92" s="9">
        <v>93.263819999999996</v>
      </c>
      <c r="BT92" s="9">
        <v>93.311989999999994</v>
      </c>
      <c r="BU92" s="9">
        <v>92.560599999999994</v>
      </c>
      <c r="BV92" s="9">
        <v>91.423789999999997</v>
      </c>
      <c r="BW92" s="9">
        <v>88.744529999999997</v>
      </c>
      <c r="BX92" s="9">
        <v>84.97193</v>
      </c>
      <c r="BY92" s="9">
        <v>81.678470000000004</v>
      </c>
      <c r="BZ92" s="9">
        <v>79.460849999999994</v>
      </c>
      <c r="CA92" s="9">
        <v>77.755740000000003</v>
      </c>
      <c r="CB92" s="9">
        <v>513</v>
      </c>
      <c r="CC92" s="9">
        <v>0.2793235</v>
      </c>
      <c r="CD92" s="9">
        <v>0.26428780000000002</v>
      </c>
      <c r="CE92" s="9">
        <v>0.24215220000000001</v>
      </c>
      <c r="CF92" s="9">
        <v>0.20957219999999999</v>
      </c>
      <c r="CG92" s="9">
        <v>0.1574517</v>
      </c>
      <c r="CH92" s="9">
        <v>0.1135515</v>
      </c>
      <c r="CI92" s="9">
        <v>8.6254499999999998E-2</v>
      </c>
      <c r="CJ92" s="9">
        <v>8.46113E-2</v>
      </c>
      <c r="CK92" s="9">
        <v>0.1213156</v>
      </c>
      <c r="CL92" s="9">
        <v>0.1845157</v>
      </c>
      <c r="CM92" s="9">
        <v>0.25060490000000002</v>
      </c>
      <c r="CN92" s="9">
        <v>0.2831399</v>
      </c>
      <c r="CO92" s="9">
        <v>0.71168600000000004</v>
      </c>
      <c r="CP92" s="9">
        <v>0.85560230000000004</v>
      </c>
      <c r="CQ92" s="9">
        <v>0.58057119999999995</v>
      </c>
      <c r="CR92" s="9">
        <v>0.5812851</v>
      </c>
      <c r="CS92" s="9">
        <v>0.58069879999999996</v>
      </c>
      <c r="CT92" s="9">
        <v>0.45028790000000002</v>
      </c>
      <c r="CU92" s="9">
        <v>0.44505129999999998</v>
      </c>
      <c r="CV92" s="9">
        <v>0.4297242</v>
      </c>
      <c r="CW92" s="9">
        <v>0.42875530000000001</v>
      </c>
      <c r="CX92" s="9">
        <v>0.4136589</v>
      </c>
      <c r="CY92" s="9">
        <v>0.3712434</v>
      </c>
      <c r="CZ92" s="9">
        <v>0.32746819999999999</v>
      </c>
      <c r="DA92" s="9">
        <v>0.47664620000000002</v>
      </c>
    </row>
    <row r="93" spans="1:105" x14ac:dyDescent="0.25">
      <c r="A93" s="9" t="s">
        <v>166</v>
      </c>
      <c r="B93" s="9" t="s">
        <v>161</v>
      </c>
      <c r="C93" s="9" t="s">
        <v>160</v>
      </c>
      <c r="D93" s="9" t="s">
        <v>159</v>
      </c>
      <c r="E93" s="9">
        <v>1</v>
      </c>
      <c r="F93" s="9">
        <v>72.44444</v>
      </c>
      <c r="G93" s="9">
        <v>69.649529999999999</v>
      </c>
      <c r="H93" s="9">
        <v>68.825999999999993</v>
      </c>
      <c r="I93" s="9">
        <v>71.083879999999994</v>
      </c>
      <c r="J93" s="9">
        <v>76.668139999999994</v>
      </c>
      <c r="K93" s="9">
        <v>82.284390000000002</v>
      </c>
      <c r="L93" s="9">
        <v>99.661069999999995</v>
      </c>
      <c r="M93" s="9">
        <v>98.514269999999996</v>
      </c>
      <c r="N93" s="9">
        <v>102.9401</v>
      </c>
      <c r="O93" s="9">
        <v>109.15309999999999</v>
      </c>
      <c r="P93" s="9">
        <v>112.8177</v>
      </c>
      <c r="Q93" s="9">
        <v>116.741</v>
      </c>
      <c r="R93" s="9">
        <v>117.4911</v>
      </c>
      <c r="S93" s="9">
        <v>118.1352</v>
      </c>
      <c r="T93" s="9">
        <v>119.2991</v>
      </c>
      <c r="U93" s="9">
        <v>120.81140000000001</v>
      </c>
      <c r="V93" s="9">
        <v>95.066149999999993</v>
      </c>
      <c r="W93" s="9">
        <v>98.725020000000001</v>
      </c>
      <c r="X93" s="9">
        <v>98.545429999999996</v>
      </c>
      <c r="Y93" s="9">
        <v>94.87894</v>
      </c>
      <c r="Z93" s="9">
        <v>94.788610000000006</v>
      </c>
      <c r="AA93" s="9">
        <v>123.9179</v>
      </c>
      <c r="AB93" s="9">
        <v>88.259590000000003</v>
      </c>
      <c r="AC93" s="9">
        <v>81.479060000000004</v>
      </c>
      <c r="AD93" s="9">
        <v>94.757819999999995</v>
      </c>
      <c r="AE93" s="9">
        <v>71.980189999999993</v>
      </c>
      <c r="AF93" s="9">
        <v>70.096369999999993</v>
      </c>
      <c r="AG93" s="9">
        <v>69.477900000000005</v>
      </c>
      <c r="AH93" s="9">
        <v>71.265860000000004</v>
      </c>
      <c r="AI93" s="9">
        <v>77.070819999999998</v>
      </c>
      <c r="AJ93" s="9">
        <v>82.902230000000003</v>
      </c>
      <c r="AK93" s="9">
        <v>100.64190000000001</v>
      </c>
      <c r="AL93" s="9">
        <v>98.562389999999994</v>
      </c>
      <c r="AM93" s="9">
        <v>101.8618</v>
      </c>
      <c r="AN93" s="9">
        <v>107.56610000000001</v>
      </c>
      <c r="AO93" s="9">
        <v>110.7586</v>
      </c>
      <c r="AP93" s="9">
        <v>112.35720000000001</v>
      </c>
      <c r="AQ93" s="9">
        <v>113.0234</v>
      </c>
      <c r="AR93" s="9">
        <v>114.3383</v>
      </c>
      <c r="AS93" s="9">
        <v>115.4106</v>
      </c>
      <c r="AT93" s="9">
        <v>118.7229</v>
      </c>
      <c r="AU93" s="9">
        <v>123.53060000000001</v>
      </c>
      <c r="AV93" s="9">
        <v>127.3339</v>
      </c>
      <c r="AW93" s="9">
        <v>127.1544</v>
      </c>
      <c r="AX93" s="9">
        <v>125.80419999999999</v>
      </c>
      <c r="AY93" s="9">
        <v>125.7139</v>
      </c>
      <c r="AZ93" s="9">
        <v>123.8657</v>
      </c>
      <c r="BA93" s="9">
        <v>84.479179999999999</v>
      </c>
      <c r="BB93" s="9">
        <v>77.304659999999998</v>
      </c>
      <c r="BC93" s="9">
        <v>125.87949999999999</v>
      </c>
      <c r="BD93" s="9">
        <v>50.437069999999999</v>
      </c>
      <c r="BE93" s="9">
        <v>49.960799999999999</v>
      </c>
      <c r="BF93" s="9">
        <v>49.662320000000001</v>
      </c>
      <c r="BG93" s="9">
        <v>49.185079999999999</v>
      </c>
      <c r="BH93" s="9">
        <v>48.907910000000001</v>
      </c>
      <c r="BI93" s="9">
        <v>48.463250000000002</v>
      </c>
      <c r="BJ93" s="9">
        <v>48.737650000000002</v>
      </c>
      <c r="BK93" s="9">
        <v>48.657139999999998</v>
      </c>
      <c r="BL93" s="9">
        <v>49.008899999999997</v>
      </c>
      <c r="BM93" s="9">
        <v>50.2652</v>
      </c>
      <c r="BN93" s="9">
        <v>52.294440000000002</v>
      </c>
      <c r="BO93" s="9">
        <v>53.877229999999997</v>
      </c>
      <c r="BP93" s="9">
        <v>55.202849999999998</v>
      </c>
      <c r="BQ93" s="9">
        <v>56.215389999999999</v>
      </c>
      <c r="BR93" s="9">
        <v>56.926360000000003</v>
      </c>
      <c r="BS93" s="9">
        <v>57.03416</v>
      </c>
      <c r="BT93" s="9">
        <v>56.882240000000003</v>
      </c>
      <c r="BU93" s="9">
        <v>56.172049999999999</v>
      </c>
      <c r="BV93" s="9">
        <v>54.660899999999998</v>
      </c>
      <c r="BW93" s="9">
        <v>53.318660000000001</v>
      </c>
      <c r="BX93" s="9">
        <v>52.596519999999998</v>
      </c>
      <c r="BY93" s="9">
        <v>52.179870000000001</v>
      </c>
      <c r="BZ93" s="9">
        <v>51.537300000000002</v>
      </c>
      <c r="CA93" s="9">
        <v>50.725709999999999</v>
      </c>
      <c r="CB93" s="9">
        <v>784</v>
      </c>
      <c r="CC93" s="9">
        <v>0.3713592</v>
      </c>
      <c r="CD93" s="9">
        <v>0.62813189999999997</v>
      </c>
      <c r="CE93" s="9">
        <v>0.54765580000000003</v>
      </c>
      <c r="CF93" s="9">
        <v>0.47134520000000002</v>
      </c>
      <c r="CG93" s="9">
        <v>0.3329183</v>
      </c>
      <c r="CH93" s="9">
        <v>0.2492521</v>
      </c>
      <c r="CI93" s="9">
        <v>0.20414399999999999</v>
      </c>
      <c r="CJ93" s="9">
        <v>0.19329750000000001</v>
      </c>
      <c r="CK93" s="9">
        <v>0.2789198</v>
      </c>
      <c r="CL93" s="9">
        <v>0.43664639999999999</v>
      </c>
      <c r="CM93" s="9">
        <v>0.6232858</v>
      </c>
      <c r="CN93" s="9">
        <v>0.7308597</v>
      </c>
      <c r="CO93" s="9">
        <v>0.8951749</v>
      </c>
      <c r="CP93" s="9">
        <v>0.98767289999999996</v>
      </c>
      <c r="CQ93" s="9">
        <v>1.1493279999999999</v>
      </c>
      <c r="CR93" s="9">
        <v>1.2555620000000001</v>
      </c>
      <c r="CS93" s="9">
        <v>1.2390399999999999</v>
      </c>
      <c r="CT93" s="9">
        <v>1.2387410000000001</v>
      </c>
      <c r="CU93" s="9">
        <v>1.2464090000000001</v>
      </c>
      <c r="CV93" s="9">
        <v>1.1119840000000001</v>
      </c>
      <c r="CW93" s="9">
        <v>1.116568</v>
      </c>
      <c r="CX93" s="9">
        <v>1.0580309999999999</v>
      </c>
      <c r="CY93" s="9">
        <v>1.106447</v>
      </c>
      <c r="CZ93" s="9">
        <v>0.78763070000000002</v>
      </c>
      <c r="DA93" s="9">
        <v>1.1883900000000001</v>
      </c>
    </row>
    <row r="94" spans="1:105" x14ac:dyDescent="0.25">
      <c r="A94" s="9" t="s">
        <v>166</v>
      </c>
      <c r="B94" s="9" t="s">
        <v>161</v>
      </c>
      <c r="C94" s="9" t="s">
        <v>160</v>
      </c>
      <c r="D94" s="9" t="s">
        <v>159</v>
      </c>
      <c r="E94" s="9">
        <v>2</v>
      </c>
      <c r="F94" s="9">
        <v>71.704700000000003</v>
      </c>
      <c r="G94" s="9">
        <v>69.012990000000002</v>
      </c>
      <c r="H94" s="9">
        <v>68.188029999999998</v>
      </c>
      <c r="I94" s="9">
        <v>70.563509999999994</v>
      </c>
      <c r="J94" s="9">
        <v>76.54871</v>
      </c>
      <c r="K94" s="9">
        <v>82.19341</v>
      </c>
      <c r="L94" s="9">
        <v>97.234520000000003</v>
      </c>
      <c r="M94" s="9">
        <v>96.790660000000003</v>
      </c>
      <c r="N94" s="9">
        <v>101.7411</v>
      </c>
      <c r="O94" s="9">
        <v>109.43989999999999</v>
      </c>
      <c r="P94" s="9">
        <v>113.8965</v>
      </c>
      <c r="Q94" s="9">
        <v>119.1896</v>
      </c>
      <c r="R94" s="9">
        <v>120.4615</v>
      </c>
      <c r="S94" s="9">
        <v>121.77079999999999</v>
      </c>
      <c r="T94" s="9">
        <v>122.1592</v>
      </c>
      <c r="U94" s="9">
        <v>123.634</v>
      </c>
      <c r="V94" s="9">
        <v>94.979910000000004</v>
      </c>
      <c r="W94" s="9">
        <v>96.970380000000006</v>
      </c>
      <c r="X94" s="9">
        <v>96.975849999999994</v>
      </c>
      <c r="Y94" s="9">
        <v>97.831659999999999</v>
      </c>
      <c r="Z94" s="9">
        <v>97.728589999999997</v>
      </c>
      <c r="AA94" s="9">
        <v>126.5647</v>
      </c>
      <c r="AB94" s="9">
        <v>88.651499999999999</v>
      </c>
      <c r="AC94" s="9">
        <v>81.485150000000004</v>
      </c>
      <c r="AD94" s="9">
        <v>95.802890000000005</v>
      </c>
      <c r="AE94" s="9">
        <v>71.187749999999994</v>
      </c>
      <c r="AF94" s="9">
        <v>69.274320000000003</v>
      </c>
      <c r="AG94" s="9">
        <v>68.724100000000007</v>
      </c>
      <c r="AH94" s="9">
        <v>70.622569999999996</v>
      </c>
      <c r="AI94" s="9">
        <v>76.641810000000007</v>
      </c>
      <c r="AJ94" s="9">
        <v>82.372579999999999</v>
      </c>
      <c r="AK94" s="9">
        <v>97.943849999999998</v>
      </c>
      <c r="AL94" s="9">
        <v>96.330340000000007</v>
      </c>
      <c r="AM94" s="9">
        <v>100.59569999999999</v>
      </c>
      <c r="AN94" s="9">
        <v>107.4443</v>
      </c>
      <c r="AO94" s="9">
        <v>111.7825</v>
      </c>
      <c r="AP94" s="9">
        <v>114.5945</v>
      </c>
      <c r="AQ94" s="9">
        <v>115.9188</v>
      </c>
      <c r="AR94" s="9">
        <v>117.67959999999999</v>
      </c>
      <c r="AS94" s="9">
        <v>118.6228</v>
      </c>
      <c r="AT94" s="9">
        <v>120.6683</v>
      </c>
      <c r="AU94" s="9">
        <v>124.6396</v>
      </c>
      <c r="AV94" s="9">
        <v>126.77419999999999</v>
      </c>
      <c r="AW94" s="9">
        <v>126.77970000000001</v>
      </c>
      <c r="AX94" s="9">
        <v>129.6541</v>
      </c>
      <c r="AY94" s="9">
        <v>129.55109999999999</v>
      </c>
      <c r="AZ94" s="9">
        <v>127.1484</v>
      </c>
      <c r="BA94" s="9">
        <v>84.599950000000007</v>
      </c>
      <c r="BB94" s="9">
        <v>77.032709999999994</v>
      </c>
      <c r="BC94" s="9">
        <v>127.4815</v>
      </c>
      <c r="BD94" s="9">
        <v>50.978569999999998</v>
      </c>
      <c r="BE94" s="9">
        <v>50.468829999999997</v>
      </c>
      <c r="BF94" s="9">
        <v>50.237160000000003</v>
      </c>
      <c r="BG94" s="9">
        <v>49.893239999999999</v>
      </c>
      <c r="BH94" s="9">
        <v>49.393169999999998</v>
      </c>
      <c r="BI94" s="9">
        <v>49.110709999999997</v>
      </c>
      <c r="BJ94" s="9">
        <v>48.6892</v>
      </c>
      <c r="BK94" s="9">
        <v>48.979010000000002</v>
      </c>
      <c r="BL94" s="9">
        <v>50.275550000000003</v>
      </c>
      <c r="BM94" s="9">
        <v>53.650390000000002</v>
      </c>
      <c r="BN94" s="9">
        <v>57.402119999999996</v>
      </c>
      <c r="BO94" s="9">
        <v>60.417520000000003</v>
      </c>
      <c r="BP94" s="9">
        <v>62.019970000000001</v>
      </c>
      <c r="BQ94" s="9">
        <v>62.716709999999999</v>
      </c>
      <c r="BR94" s="9">
        <v>63.271999999999998</v>
      </c>
      <c r="BS94" s="9">
        <v>63.231299999999997</v>
      </c>
      <c r="BT94" s="9">
        <v>63.019599999999997</v>
      </c>
      <c r="BU94" s="9">
        <v>62.10877</v>
      </c>
      <c r="BV94" s="9">
        <v>60.059229999999999</v>
      </c>
      <c r="BW94" s="9">
        <v>58.065620000000003</v>
      </c>
      <c r="BX94" s="9">
        <v>56.763289999999998</v>
      </c>
      <c r="BY94" s="9">
        <v>55.732379999999999</v>
      </c>
      <c r="BZ94" s="9">
        <v>54.67886</v>
      </c>
      <c r="CA94" s="9">
        <v>53.451059999999998</v>
      </c>
      <c r="CB94" s="9">
        <v>786</v>
      </c>
      <c r="CC94" s="9">
        <v>0.37988729999999998</v>
      </c>
      <c r="CD94" s="9">
        <v>0.63558669999999995</v>
      </c>
      <c r="CE94" s="9">
        <v>0.55453249999999998</v>
      </c>
      <c r="CF94" s="9">
        <v>0.47770220000000002</v>
      </c>
      <c r="CG94" s="9">
        <v>0.33857959999999998</v>
      </c>
      <c r="CH94" s="9">
        <v>0.25376090000000001</v>
      </c>
      <c r="CI94" s="9">
        <v>0.2078817</v>
      </c>
      <c r="CJ94" s="9">
        <v>0.19719130000000001</v>
      </c>
      <c r="CK94" s="9">
        <v>0.28342099999999998</v>
      </c>
      <c r="CL94" s="9">
        <v>0.44161889999999998</v>
      </c>
      <c r="CM94" s="9">
        <v>0.63004510000000002</v>
      </c>
      <c r="CN94" s="9">
        <v>0.73776540000000002</v>
      </c>
      <c r="CO94" s="9">
        <v>0.90350529999999996</v>
      </c>
      <c r="CP94" s="9">
        <v>0.99634719999999999</v>
      </c>
      <c r="CQ94" s="9">
        <v>1.1604639999999999</v>
      </c>
      <c r="CR94" s="9">
        <v>1.3530230000000001</v>
      </c>
      <c r="CS94" s="9">
        <v>1.314406</v>
      </c>
      <c r="CT94" s="9">
        <v>1.312497</v>
      </c>
      <c r="CU94" s="9">
        <v>1.3124359999999999</v>
      </c>
      <c r="CV94" s="9">
        <v>1.1701159999999999</v>
      </c>
      <c r="CW94" s="9">
        <v>1.17</v>
      </c>
      <c r="CX94" s="9">
        <v>1.055113</v>
      </c>
      <c r="CY94" s="9">
        <v>1.1124369999999999</v>
      </c>
      <c r="CZ94" s="9">
        <v>0.79340900000000003</v>
      </c>
      <c r="DA94" s="9">
        <v>1.277139</v>
      </c>
    </row>
    <row r="95" spans="1:105" x14ac:dyDescent="0.25">
      <c r="A95" s="9" t="s">
        <v>166</v>
      </c>
      <c r="B95" s="9" t="s">
        <v>161</v>
      </c>
      <c r="C95" s="9" t="s">
        <v>160</v>
      </c>
      <c r="D95" s="9" t="s">
        <v>159</v>
      </c>
      <c r="E95" s="9">
        <v>3</v>
      </c>
      <c r="F95" s="9">
        <v>77.385990000000007</v>
      </c>
      <c r="G95" s="9">
        <v>74.33296</v>
      </c>
      <c r="H95" s="9">
        <v>73.327160000000006</v>
      </c>
      <c r="I95" s="9">
        <v>75.413129999999995</v>
      </c>
      <c r="J95" s="9">
        <v>80.93732</v>
      </c>
      <c r="K95" s="9">
        <v>86.18159</v>
      </c>
      <c r="L95" s="9">
        <v>101.4893</v>
      </c>
      <c r="M95" s="9">
        <v>101.4105</v>
      </c>
      <c r="N95" s="9">
        <v>106.23950000000001</v>
      </c>
      <c r="O95" s="9">
        <v>113.91289999999999</v>
      </c>
      <c r="P95" s="9">
        <v>118.9071</v>
      </c>
      <c r="Q95" s="9">
        <v>124.5921</v>
      </c>
      <c r="R95" s="9">
        <v>126.4941</v>
      </c>
      <c r="S95" s="9">
        <v>128.03569999999999</v>
      </c>
      <c r="T95" s="9">
        <v>130.17850000000001</v>
      </c>
      <c r="U95" s="9">
        <v>127.5151</v>
      </c>
      <c r="V95" s="9">
        <v>99.084540000000004</v>
      </c>
      <c r="W95" s="9">
        <v>99.175640000000001</v>
      </c>
      <c r="X95" s="9">
        <v>99.13</v>
      </c>
      <c r="Y95" s="9">
        <v>97.696899999999999</v>
      </c>
      <c r="Z95" s="9">
        <v>97.578289999999996</v>
      </c>
      <c r="AA95" s="9">
        <v>133.60140000000001</v>
      </c>
      <c r="AB95" s="9">
        <v>98.078959999999995</v>
      </c>
      <c r="AC95" s="9">
        <v>87.756299999999996</v>
      </c>
      <c r="AD95" s="9">
        <v>97.193870000000004</v>
      </c>
      <c r="AE95" s="9">
        <v>76.641199999999998</v>
      </c>
      <c r="AF95" s="9">
        <v>74.708500000000001</v>
      </c>
      <c r="AG95" s="9">
        <v>73.945859999999996</v>
      </c>
      <c r="AH95" s="9">
        <v>75.638369999999995</v>
      </c>
      <c r="AI95" s="9">
        <v>81.332490000000007</v>
      </c>
      <c r="AJ95" s="9">
        <v>86.894819999999996</v>
      </c>
      <c r="AK95" s="9">
        <v>102.29600000000001</v>
      </c>
      <c r="AL95" s="9">
        <v>101.0915</v>
      </c>
      <c r="AM95" s="9">
        <v>105.0967</v>
      </c>
      <c r="AN95" s="9">
        <v>112.1992</v>
      </c>
      <c r="AO95" s="9">
        <v>116.72669999999999</v>
      </c>
      <c r="AP95" s="9">
        <v>120.05629999999999</v>
      </c>
      <c r="AQ95" s="9">
        <v>121.9045</v>
      </c>
      <c r="AR95" s="9">
        <v>124.0394</v>
      </c>
      <c r="AS95" s="9">
        <v>125.2269</v>
      </c>
      <c r="AT95" s="9">
        <v>125.4722</v>
      </c>
      <c r="AU95" s="9">
        <v>127.2606</v>
      </c>
      <c r="AV95" s="9">
        <v>127.5784</v>
      </c>
      <c r="AW95" s="9">
        <v>127.53279999999999</v>
      </c>
      <c r="AX95" s="9">
        <v>129.44900000000001</v>
      </c>
      <c r="AY95" s="9">
        <v>129.3304</v>
      </c>
      <c r="AZ95" s="9">
        <v>133.10890000000001</v>
      </c>
      <c r="BA95" s="9">
        <v>93.133229999999998</v>
      </c>
      <c r="BB95" s="9">
        <v>82.300579999999997</v>
      </c>
      <c r="BC95" s="9">
        <v>128.19630000000001</v>
      </c>
      <c r="BD95" s="9">
        <v>52.817329999999998</v>
      </c>
      <c r="BE95" s="9">
        <v>51.89141</v>
      </c>
      <c r="BF95" s="9">
        <v>51.127130000000001</v>
      </c>
      <c r="BG95" s="9">
        <v>50.806319999999999</v>
      </c>
      <c r="BH95" s="9">
        <v>50.13655</v>
      </c>
      <c r="BI95" s="9">
        <v>49.74062</v>
      </c>
      <c r="BJ95" s="9">
        <v>49.339329999999997</v>
      </c>
      <c r="BK95" s="9">
        <v>49.47269</v>
      </c>
      <c r="BL95" s="9">
        <v>51.561129999999999</v>
      </c>
      <c r="BM95" s="9">
        <v>54.150419999999997</v>
      </c>
      <c r="BN95" s="9">
        <v>57.15889</v>
      </c>
      <c r="BO95" s="9">
        <v>59.828279999999999</v>
      </c>
      <c r="BP95" s="9">
        <v>62.249809999999997</v>
      </c>
      <c r="BQ95" s="9">
        <v>64.124650000000003</v>
      </c>
      <c r="BR95" s="9">
        <v>65.14864</v>
      </c>
      <c r="BS95" s="9">
        <v>65.833079999999995</v>
      </c>
      <c r="BT95" s="9">
        <v>65.527649999999994</v>
      </c>
      <c r="BU95" s="9">
        <v>64.688500000000005</v>
      </c>
      <c r="BV95" s="9">
        <v>62.15699</v>
      </c>
      <c r="BW95" s="9">
        <v>59.137619999999998</v>
      </c>
      <c r="BX95" s="9">
        <v>57.344270000000002</v>
      </c>
      <c r="BY95" s="9">
        <v>55.92548</v>
      </c>
      <c r="BZ95" s="9">
        <v>54.606529999999999</v>
      </c>
      <c r="CA95" s="9">
        <v>53.161630000000002</v>
      </c>
      <c r="CB95" s="9">
        <v>758</v>
      </c>
      <c r="CC95" s="9">
        <v>0.42762499999999998</v>
      </c>
      <c r="CD95" s="9">
        <v>0.69751280000000004</v>
      </c>
      <c r="CE95" s="9">
        <v>0.60951820000000001</v>
      </c>
      <c r="CF95" s="9">
        <v>0.52706050000000004</v>
      </c>
      <c r="CG95" s="9">
        <v>0.37781300000000001</v>
      </c>
      <c r="CH95" s="9">
        <v>0.28925800000000002</v>
      </c>
      <c r="CI95" s="9">
        <v>0.2421431</v>
      </c>
      <c r="CJ95" s="9">
        <v>0.2375562</v>
      </c>
      <c r="CK95" s="9">
        <v>0.33154260000000002</v>
      </c>
      <c r="CL95" s="9">
        <v>0.5008281</v>
      </c>
      <c r="CM95" s="9">
        <v>0.70119989999999999</v>
      </c>
      <c r="CN95" s="9">
        <v>0.81798479999999996</v>
      </c>
      <c r="CO95" s="9">
        <v>1.003028</v>
      </c>
      <c r="CP95" s="9">
        <v>1.1012690000000001</v>
      </c>
      <c r="CQ95" s="9">
        <v>1.3581529999999999</v>
      </c>
      <c r="CR95" s="9">
        <v>1.4861580000000001</v>
      </c>
      <c r="CS95" s="9">
        <v>1.4623999999999999</v>
      </c>
      <c r="CT95" s="9">
        <v>1.4606490000000001</v>
      </c>
      <c r="CU95" s="9">
        <v>1.460869</v>
      </c>
      <c r="CV95" s="9">
        <v>1.255093</v>
      </c>
      <c r="CW95" s="9">
        <v>1.25621</v>
      </c>
      <c r="CX95" s="9">
        <v>1.1854119999999999</v>
      </c>
      <c r="CY95" s="9">
        <v>1.229115</v>
      </c>
      <c r="CZ95" s="9">
        <v>0.87946729999999995</v>
      </c>
      <c r="DA95" s="9">
        <v>1.281207</v>
      </c>
    </row>
    <row r="96" spans="1:105" x14ac:dyDescent="0.25">
      <c r="A96" s="9" t="s">
        <v>166</v>
      </c>
      <c r="B96" s="9" t="s">
        <v>161</v>
      </c>
      <c r="C96" s="9" t="s">
        <v>160</v>
      </c>
      <c r="D96" s="9" t="s">
        <v>159</v>
      </c>
      <c r="E96" s="9">
        <v>4</v>
      </c>
      <c r="F96" s="9">
        <v>83.511439999999993</v>
      </c>
      <c r="G96" s="9">
        <v>81.153450000000007</v>
      </c>
      <c r="H96" s="9">
        <v>80.160600000000002</v>
      </c>
      <c r="I96" s="9">
        <v>82.380200000000002</v>
      </c>
      <c r="J96" s="9">
        <v>87.962140000000005</v>
      </c>
      <c r="K96" s="9">
        <v>93.223950000000002</v>
      </c>
      <c r="L96" s="9">
        <v>106.4876</v>
      </c>
      <c r="M96" s="9">
        <v>108.2017</v>
      </c>
      <c r="N96" s="9">
        <v>116.5686</v>
      </c>
      <c r="O96" s="9">
        <v>126.1938</v>
      </c>
      <c r="P96" s="9">
        <v>133.7919</v>
      </c>
      <c r="Q96" s="9">
        <v>142.73570000000001</v>
      </c>
      <c r="R96" s="9">
        <v>148.82130000000001</v>
      </c>
      <c r="S96" s="9">
        <v>115.46769999999999</v>
      </c>
      <c r="T96" s="9">
        <v>116.9791</v>
      </c>
      <c r="U96" s="9">
        <v>117.2949</v>
      </c>
      <c r="V96" s="9">
        <v>117.19929999999999</v>
      </c>
      <c r="W96" s="9">
        <v>114.4143</v>
      </c>
      <c r="X96" s="9">
        <v>150.11410000000001</v>
      </c>
      <c r="Y96" s="9">
        <v>149.1797</v>
      </c>
      <c r="Z96" s="9">
        <v>150.6703</v>
      </c>
      <c r="AA96" s="9">
        <v>135.70670000000001</v>
      </c>
      <c r="AB96" s="9">
        <v>107.6048</v>
      </c>
      <c r="AC96" s="9">
        <v>94.440830000000005</v>
      </c>
      <c r="AD96" s="9">
        <v>117.6026</v>
      </c>
      <c r="AE96" s="9">
        <v>83.119649999999993</v>
      </c>
      <c r="AF96" s="9">
        <v>81.356260000000006</v>
      </c>
      <c r="AG96" s="9">
        <v>80.572850000000003</v>
      </c>
      <c r="AH96" s="9">
        <v>82.355609999999999</v>
      </c>
      <c r="AI96" s="9">
        <v>88.188490000000002</v>
      </c>
      <c r="AJ96" s="9">
        <v>93.823300000000003</v>
      </c>
      <c r="AK96" s="9">
        <v>107.6311</v>
      </c>
      <c r="AL96" s="9">
        <v>108.2745</v>
      </c>
      <c r="AM96" s="9">
        <v>115.81019999999999</v>
      </c>
      <c r="AN96" s="9">
        <v>125.245</v>
      </c>
      <c r="AO96" s="9">
        <v>132.518</v>
      </c>
      <c r="AP96" s="9">
        <v>138.82169999999999</v>
      </c>
      <c r="AQ96" s="9">
        <v>147.7894</v>
      </c>
      <c r="AR96" s="9">
        <v>148.17509999999999</v>
      </c>
      <c r="AS96" s="9">
        <v>148.63910000000001</v>
      </c>
      <c r="AT96" s="9">
        <v>148.95490000000001</v>
      </c>
      <c r="AU96" s="9">
        <v>148.85929999999999</v>
      </c>
      <c r="AV96" s="9">
        <v>147.0787</v>
      </c>
      <c r="AW96" s="9">
        <v>150.4932</v>
      </c>
      <c r="AX96" s="9">
        <v>149.55879999999999</v>
      </c>
      <c r="AY96" s="9">
        <v>146.0198</v>
      </c>
      <c r="AZ96" s="9">
        <v>131.32990000000001</v>
      </c>
      <c r="BA96" s="9">
        <v>103.24339999999999</v>
      </c>
      <c r="BB96" s="9">
        <v>89.583110000000005</v>
      </c>
      <c r="BC96" s="9">
        <v>148.41399999999999</v>
      </c>
      <c r="BD96" s="9">
        <v>63.023539999999997</v>
      </c>
      <c r="BE96" s="9">
        <v>61.908169999999998</v>
      </c>
      <c r="BF96" s="9">
        <v>60.971440000000001</v>
      </c>
      <c r="BG96" s="9">
        <v>60.160679999999999</v>
      </c>
      <c r="BH96" s="9">
        <v>59.265680000000003</v>
      </c>
      <c r="BI96" s="9">
        <v>58.598579999999998</v>
      </c>
      <c r="BJ96" s="9">
        <v>57.977969999999999</v>
      </c>
      <c r="BK96" s="9">
        <v>57.776710000000001</v>
      </c>
      <c r="BL96" s="9">
        <v>59.958629999999999</v>
      </c>
      <c r="BM96" s="9">
        <v>64.177059999999997</v>
      </c>
      <c r="BN96" s="9">
        <v>68.965639999999993</v>
      </c>
      <c r="BO96" s="9">
        <v>73.539439999999999</v>
      </c>
      <c r="BP96" s="9">
        <v>77.223789999999994</v>
      </c>
      <c r="BQ96" s="9">
        <v>79.534580000000005</v>
      </c>
      <c r="BR96" s="9">
        <v>80.845920000000007</v>
      </c>
      <c r="BS96" s="9">
        <v>81.457939999999994</v>
      </c>
      <c r="BT96" s="9">
        <v>81.253389999999996</v>
      </c>
      <c r="BU96" s="9">
        <v>80.710740000000001</v>
      </c>
      <c r="BV96" s="9">
        <v>79.207419999999999</v>
      </c>
      <c r="BW96" s="9">
        <v>76.751779999999997</v>
      </c>
      <c r="BX96" s="9">
        <v>73.00224</v>
      </c>
      <c r="BY96" s="9">
        <v>70.594350000000006</v>
      </c>
      <c r="BZ96" s="9">
        <v>68.403980000000004</v>
      </c>
      <c r="CA96" s="9">
        <v>66.441220000000001</v>
      </c>
      <c r="CB96" s="9">
        <v>782</v>
      </c>
      <c r="CC96" s="9">
        <v>0.41181230000000002</v>
      </c>
      <c r="CD96" s="9">
        <v>0.67006489999999996</v>
      </c>
      <c r="CE96" s="9">
        <v>0.58667329999999995</v>
      </c>
      <c r="CF96" s="9">
        <v>0.50749230000000001</v>
      </c>
      <c r="CG96" s="9">
        <v>0.3657048</v>
      </c>
      <c r="CH96" s="9">
        <v>0.2803197</v>
      </c>
      <c r="CI96" s="9">
        <v>0.23561299999999999</v>
      </c>
      <c r="CJ96" s="9">
        <v>0.23069980000000001</v>
      </c>
      <c r="CK96" s="9">
        <v>0.3224804</v>
      </c>
      <c r="CL96" s="9">
        <v>0.483765</v>
      </c>
      <c r="CM96" s="9">
        <v>0.67609359999999996</v>
      </c>
      <c r="CN96" s="9">
        <v>0.78624070000000001</v>
      </c>
      <c r="CO96" s="9">
        <v>1.438339</v>
      </c>
      <c r="CP96" s="9">
        <v>1.5682910000000001</v>
      </c>
      <c r="CQ96" s="9">
        <v>1.335358</v>
      </c>
      <c r="CR96" s="9">
        <v>1.3353159999999999</v>
      </c>
      <c r="CS96" s="9">
        <v>1.334848</v>
      </c>
      <c r="CT96" s="9">
        <v>1.197781</v>
      </c>
      <c r="CU96" s="9">
        <v>1.1398090000000001</v>
      </c>
      <c r="CV96" s="9">
        <v>1.1364909999999999</v>
      </c>
      <c r="CW96" s="9">
        <v>1.2474419999999999</v>
      </c>
      <c r="CX96" s="9">
        <v>1.3159400000000001</v>
      </c>
      <c r="CY96" s="9">
        <v>1.1812609999999999</v>
      </c>
      <c r="CZ96" s="9">
        <v>0.84583359999999996</v>
      </c>
      <c r="DA96" s="9">
        <v>1.2007829999999999</v>
      </c>
    </row>
    <row r="97" spans="1:105" x14ac:dyDescent="0.25">
      <c r="A97" s="9" t="s">
        <v>166</v>
      </c>
      <c r="B97" s="9" t="s">
        <v>161</v>
      </c>
      <c r="C97" s="9" t="s">
        <v>160</v>
      </c>
      <c r="D97" s="9" t="s">
        <v>159</v>
      </c>
      <c r="E97" s="9">
        <v>5</v>
      </c>
      <c r="F97" s="9">
        <v>91.753559999999993</v>
      </c>
      <c r="G97" s="9">
        <v>87.997399999999999</v>
      </c>
      <c r="H97" s="9">
        <v>86.365750000000006</v>
      </c>
      <c r="I97" s="9">
        <v>89.142920000000004</v>
      </c>
      <c r="J97" s="9">
        <v>95.800600000000003</v>
      </c>
      <c r="K97" s="9">
        <v>101.9738</v>
      </c>
      <c r="L97" s="9">
        <v>116.12439999999999</v>
      </c>
      <c r="M97" s="9">
        <v>120.8558</v>
      </c>
      <c r="N97" s="9">
        <v>131.5933</v>
      </c>
      <c r="O97" s="9">
        <v>143.77189999999999</v>
      </c>
      <c r="P97" s="9">
        <v>153.048</v>
      </c>
      <c r="Q97" s="9">
        <v>163.17410000000001</v>
      </c>
      <c r="R97" s="9">
        <v>171.02930000000001</v>
      </c>
      <c r="S97" s="9">
        <v>140.33709999999999</v>
      </c>
      <c r="T97" s="9">
        <v>141.80109999999999</v>
      </c>
      <c r="U97" s="9">
        <v>142.26410000000001</v>
      </c>
      <c r="V97" s="9">
        <v>142.32210000000001</v>
      </c>
      <c r="W97" s="9">
        <v>139.9349</v>
      </c>
      <c r="X97" s="9">
        <v>170.17840000000001</v>
      </c>
      <c r="Y97" s="9">
        <v>169.1908</v>
      </c>
      <c r="Z97" s="9">
        <v>173.3177</v>
      </c>
      <c r="AA97" s="9">
        <v>154.0694</v>
      </c>
      <c r="AB97" s="9">
        <v>121.3481</v>
      </c>
      <c r="AC97" s="9">
        <v>106.59180000000001</v>
      </c>
      <c r="AD97" s="9">
        <v>142.5599</v>
      </c>
      <c r="AE97" s="9">
        <v>91.520489999999995</v>
      </c>
      <c r="AF97" s="9">
        <v>88.366529999999997</v>
      </c>
      <c r="AG97" s="9">
        <v>87.215599999999995</v>
      </c>
      <c r="AH97" s="9">
        <v>89.431110000000004</v>
      </c>
      <c r="AI97" s="9">
        <v>96.250140000000002</v>
      </c>
      <c r="AJ97" s="9">
        <v>102.4563</v>
      </c>
      <c r="AK97" s="9">
        <v>115.87390000000001</v>
      </c>
      <c r="AL97" s="9">
        <v>120.7149</v>
      </c>
      <c r="AM97" s="9">
        <v>130.49180000000001</v>
      </c>
      <c r="AN97" s="9">
        <v>142.8768</v>
      </c>
      <c r="AO97" s="9">
        <v>152.10040000000001</v>
      </c>
      <c r="AP97" s="9">
        <v>158.89400000000001</v>
      </c>
      <c r="AQ97" s="9">
        <v>168.2576</v>
      </c>
      <c r="AR97" s="9">
        <v>168.9033</v>
      </c>
      <c r="AS97" s="9">
        <v>169.51150000000001</v>
      </c>
      <c r="AT97" s="9">
        <v>169.97450000000001</v>
      </c>
      <c r="AU97" s="9">
        <v>170.0325</v>
      </c>
      <c r="AV97" s="9">
        <v>167.43690000000001</v>
      </c>
      <c r="AW97" s="9">
        <v>167.99529999999999</v>
      </c>
      <c r="AX97" s="9">
        <v>167.0076</v>
      </c>
      <c r="AY97" s="9">
        <v>166.88319999999999</v>
      </c>
      <c r="AZ97" s="9">
        <v>148.7226</v>
      </c>
      <c r="BA97" s="9">
        <v>116.9276</v>
      </c>
      <c r="BB97" s="9">
        <v>101.57550000000001</v>
      </c>
      <c r="BC97" s="9">
        <v>169.27979999999999</v>
      </c>
      <c r="BD97" s="9">
        <v>65.595259999999996</v>
      </c>
      <c r="BE97" s="9">
        <v>64.459569999999999</v>
      </c>
      <c r="BF97" s="9">
        <v>63.413699999999999</v>
      </c>
      <c r="BG97" s="9">
        <v>62.46951</v>
      </c>
      <c r="BH97" s="9">
        <v>61.649850000000001</v>
      </c>
      <c r="BI97" s="9">
        <v>60.702640000000002</v>
      </c>
      <c r="BJ97" s="9">
        <v>60.164670000000001</v>
      </c>
      <c r="BK97" s="9">
        <v>60.790570000000002</v>
      </c>
      <c r="BL97" s="9">
        <v>63.831099999999999</v>
      </c>
      <c r="BM97" s="9">
        <v>67.728139999999996</v>
      </c>
      <c r="BN97" s="9">
        <v>71.812349999999995</v>
      </c>
      <c r="BO97" s="9">
        <v>75.803370000000001</v>
      </c>
      <c r="BP97" s="9">
        <v>79.246570000000006</v>
      </c>
      <c r="BQ97" s="9">
        <v>81.494230000000002</v>
      </c>
      <c r="BR97" s="9">
        <v>82.953959999999995</v>
      </c>
      <c r="BS97" s="9">
        <v>83.691890000000001</v>
      </c>
      <c r="BT97" s="9">
        <v>83.916179999999997</v>
      </c>
      <c r="BU97" s="9">
        <v>83.207149999999999</v>
      </c>
      <c r="BV97" s="9">
        <v>81.387789999999995</v>
      </c>
      <c r="BW97" s="9">
        <v>78.905050000000003</v>
      </c>
      <c r="BX97" s="9">
        <v>74.988029999999995</v>
      </c>
      <c r="BY97" s="9">
        <v>71.856800000000007</v>
      </c>
      <c r="BZ97" s="9">
        <v>70.037120000000002</v>
      </c>
      <c r="CA97" s="9">
        <v>68.297179999999997</v>
      </c>
      <c r="CB97" s="9">
        <v>638</v>
      </c>
      <c r="CC97" s="9">
        <v>1.1502790000000001</v>
      </c>
      <c r="CD97" s="9">
        <v>1.037128</v>
      </c>
      <c r="CE97" s="9">
        <v>0.91729649999999996</v>
      </c>
      <c r="CF97" s="9">
        <v>0.79684319999999997</v>
      </c>
      <c r="CG97" s="9">
        <v>0.54893820000000004</v>
      </c>
      <c r="CH97" s="9">
        <v>0.40694269999999999</v>
      </c>
      <c r="CI97" s="9">
        <v>0.34241909999999998</v>
      </c>
      <c r="CJ97" s="9">
        <v>0.31379679999999999</v>
      </c>
      <c r="CK97" s="9">
        <v>0.44528659999999998</v>
      </c>
      <c r="CL97" s="9">
        <v>0.68799069999999996</v>
      </c>
      <c r="CM97" s="9">
        <v>0.97926590000000002</v>
      </c>
      <c r="CN97" s="9">
        <v>1.138536</v>
      </c>
      <c r="CO97" s="9">
        <v>2.0684680000000002</v>
      </c>
      <c r="CP97" s="9">
        <v>2.1608740000000002</v>
      </c>
      <c r="CQ97" s="9">
        <v>1.856751</v>
      </c>
      <c r="CR97" s="9">
        <v>1.856749</v>
      </c>
      <c r="CS97" s="9">
        <v>1.856122</v>
      </c>
      <c r="CT97" s="9">
        <v>1.684777</v>
      </c>
      <c r="CU97" s="9">
        <v>1.605208</v>
      </c>
      <c r="CV97" s="9">
        <v>1.6010709999999999</v>
      </c>
      <c r="CW97" s="9">
        <v>1.812799</v>
      </c>
      <c r="CX97" s="9">
        <v>1.9417359999999999</v>
      </c>
      <c r="CY97" s="9">
        <v>1.7441990000000001</v>
      </c>
      <c r="CZ97" s="9">
        <v>1.2761450000000001</v>
      </c>
      <c r="DA97" s="9">
        <v>1.6290260000000001</v>
      </c>
    </row>
    <row r="98" spans="1:105" x14ac:dyDescent="0.25">
      <c r="A98" s="9" t="s">
        <v>166</v>
      </c>
      <c r="B98" s="9" t="s">
        <v>161</v>
      </c>
      <c r="C98" s="9" t="s">
        <v>160</v>
      </c>
      <c r="D98" s="9" t="s">
        <v>159</v>
      </c>
      <c r="E98" s="9">
        <v>6</v>
      </c>
      <c r="F98" s="9">
        <v>119.80410000000001</v>
      </c>
      <c r="G98" s="9">
        <v>116.8657</v>
      </c>
      <c r="H98" s="9">
        <v>114.04949999999999</v>
      </c>
      <c r="I98" s="9">
        <v>114.83410000000001</v>
      </c>
      <c r="J98" s="9">
        <v>120.62820000000001</v>
      </c>
      <c r="K98" s="9">
        <v>126.9325</v>
      </c>
      <c r="L98" s="9">
        <v>139.15549999999999</v>
      </c>
      <c r="M98" s="9">
        <v>147.66919999999999</v>
      </c>
      <c r="N98" s="9">
        <v>157.9922</v>
      </c>
      <c r="O98" s="9">
        <v>173.39429999999999</v>
      </c>
      <c r="P98" s="9">
        <v>183.39230000000001</v>
      </c>
      <c r="Q98" s="9">
        <v>191.35130000000001</v>
      </c>
      <c r="R98" s="9">
        <v>193.6789</v>
      </c>
      <c r="S98" s="9">
        <v>161.12880000000001</v>
      </c>
      <c r="T98" s="9">
        <v>158.6328</v>
      </c>
      <c r="U98" s="9">
        <v>158.99979999999999</v>
      </c>
      <c r="V98" s="9">
        <v>159.08260000000001</v>
      </c>
      <c r="W98" s="9">
        <v>156.06129999999999</v>
      </c>
      <c r="X98" s="9">
        <v>184.691</v>
      </c>
      <c r="Y98" s="9">
        <v>183.84180000000001</v>
      </c>
      <c r="Z98" s="9">
        <v>190.48140000000001</v>
      </c>
      <c r="AA98" s="9">
        <v>169.87039999999999</v>
      </c>
      <c r="AB98" s="9">
        <v>140.54349999999999</v>
      </c>
      <c r="AC98" s="9">
        <v>128.29769999999999</v>
      </c>
      <c r="AD98" s="9">
        <v>159.56739999999999</v>
      </c>
      <c r="AE98" s="9">
        <v>118.0758</v>
      </c>
      <c r="AF98" s="9">
        <v>114.96210000000001</v>
      </c>
      <c r="AG98" s="9">
        <v>112.8603</v>
      </c>
      <c r="AH98" s="9">
        <v>114.16459999999999</v>
      </c>
      <c r="AI98" s="9">
        <v>120.09180000000001</v>
      </c>
      <c r="AJ98" s="9">
        <v>126.3605</v>
      </c>
      <c r="AK98" s="9">
        <v>139.12710000000001</v>
      </c>
      <c r="AL98" s="9">
        <v>147.64429999999999</v>
      </c>
      <c r="AM98" s="9">
        <v>158.28569999999999</v>
      </c>
      <c r="AN98" s="9">
        <v>171.9067</v>
      </c>
      <c r="AO98" s="9">
        <v>182.7518</v>
      </c>
      <c r="AP98" s="9">
        <v>189.42590000000001</v>
      </c>
      <c r="AQ98" s="9">
        <v>194.47499999999999</v>
      </c>
      <c r="AR98" s="9">
        <v>194.14340000000001</v>
      </c>
      <c r="AS98" s="9">
        <v>193.29660000000001</v>
      </c>
      <c r="AT98" s="9">
        <v>193.6636</v>
      </c>
      <c r="AU98" s="9">
        <v>193.74639999999999</v>
      </c>
      <c r="AV98" s="9">
        <v>189.19049999999999</v>
      </c>
      <c r="AW98" s="9">
        <v>186.07589999999999</v>
      </c>
      <c r="AX98" s="9">
        <v>185.22669999999999</v>
      </c>
      <c r="AY98" s="9">
        <v>185.57400000000001</v>
      </c>
      <c r="AZ98" s="9">
        <v>165.84110000000001</v>
      </c>
      <c r="BA98" s="9">
        <v>136.21879999999999</v>
      </c>
      <c r="BB98" s="9">
        <v>123.80200000000001</v>
      </c>
      <c r="BC98" s="9">
        <v>192.88130000000001</v>
      </c>
      <c r="BD98" s="9">
        <v>68.34451</v>
      </c>
      <c r="BE98" s="9">
        <v>67.083089999999999</v>
      </c>
      <c r="BF98" s="9">
        <v>65.977289999999996</v>
      </c>
      <c r="BG98" s="9">
        <v>65.117040000000003</v>
      </c>
      <c r="BH98" s="9">
        <v>64.259119999999996</v>
      </c>
      <c r="BI98" s="9">
        <v>63.596580000000003</v>
      </c>
      <c r="BJ98" s="9">
        <v>63.040010000000002</v>
      </c>
      <c r="BK98" s="9">
        <v>63.751280000000001</v>
      </c>
      <c r="BL98" s="9">
        <v>66.843519999999998</v>
      </c>
      <c r="BM98" s="9">
        <v>71.098280000000003</v>
      </c>
      <c r="BN98" s="9">
        <v>74.947379999999995</v>
      </c>
      <c r="BO98" s="9">
        <v>78.335980000000006</v>
      </c>
      <c r="BP98" s="9">
        <v>80.775859999999994</v>
      </c>
      <c r="BQ98" s="9">
        <v>82.845249999999993</v>
      </c>
      <c r="BR98" s="9">
        <v>84.126750000000001</v>
      </c>
      <c r="BS98" s="9">
        <v>85.012500000000003</v>
      </c>
      <c r="BT98" s="9">
        <v>85.508020000000002</v>
      </c>
      <c r="BU98" s="9">
        <v>85.233919999999998</v>
      </c>
      <c r="BV98" s="9">
        <v>84.084140000000005</v>
      </c>
      <c r="BW98" s="9">
        <v>81.677329999999998</v>
      </c>
      <c r="BX98" s="9">
        <v>78.395390000000006</v>
      </c>
      <c r="BY98" s="9">
        <v>74.793570000000003</v>
      </c>
      <c r="BZ98" s="9">
        <v>72.436179999999993</v>
      </c>
      <c r="CA98" s="9">
        <v>70.83014</v>
      </c>
      <c r="CB98" s="9">
        <v>517</v>
      </c>
      <c r="CC98" s="9">
        <v>0.31504120000000002</v>
      </c>
      <c r="CD98" s="9">
        <v>0.30398510000000001</v>
      </c>
      <c r="CE98" s="9">
        <v>0.27821899999999999</v>
      </c>
      <c r="CF98" s="9">
        <v>0.2438032</v>
      </c>
      <c r="CG98" s="9">
        <v>0.18379480000000001</v>
      </c>
      <c r="CH98" s="9">
        <v>0.13184879999999999</v>
      </c>
      <c r="CI98" s="9">
        <v>9.8652400000000001E-2</v>
      </c>
      <c r="CJ98" s="9">
        <v>9.7620799999999994E-2</v>
      </c>
      <c r="CK98" s="9">
        <v>0.13820499999999999</v>
      </c>
      <c r="CL98" s="9">
        <v>0.20888660000000001</v>
      </c>
      <c r="CM98" s="9">
        <v>0.29053679999999998</v>
      </c>
      <c r="CN98" s="9">
        <v>0.33423700000000001</v>
      </c>
      <c r="CO98" s="9">
        <v>0.94551030000000003</v>
      </c>
      <c r="CP98" s="9">
        <v>1.0749379999999999</v>
      </c>
      <c r="CQ98" s="9">
        <v>0.62208640000000004</v>
      </c>
      <c r="CR98" s="9">
        <v>0.62208810000000003</v>
      </c>
      <c r="CS98" s="9">
        <v>0.62138850000000001</v>
      </c>
      <c r="CT98" s="9">
        <v>0.49305979999999999</v>
      </c>
      <c r="CU98" s="9">
        <v>0.47550290000000001</v>
      </c>
      <c r="CV98" s="9">
        <v>0.46795700000000001</v>
      </c>
      <c r="CW98" s="9">
        <v>0.46333819999999998</v>
      </c>
      <c r="CX98" s="9">
        <v>0.45774310000000001</v>
      </c>
      <c r="CY98" s="9">
        <v>0.41723749999999998</v>
      </c>
      <c r="CZ98" s="9">
        <v>0.36522329999999997</v>
      </c>
      <c r="DA98" s="9">
        <v>0.53190539999999997</v>
      </c>
    </row>
    <row r="99" spans="1:105" x14ac:dyDescent="0.25">
      <c r="A99" s="9" t="s">
        <v>166</v>
      </c>
      <c r="B99" s="9" t="s">
        <v>161</v>
      </c>
      <c r="C99" s="9" t="s">
        <v>160</v>
      </c>
      <c r="D99" s="9" t="s">
        <v>159</v>
      </c>
      <c r="E99" s="9">
        <v>7</v>
      </c>
      <c r="F99" s="9">
        <v>124.33799999999999</v>
      </c>
      <c r="G99" s="9">
        <v>120.4294</v>
      </c>
      <c r="H99" s="9">
        <v>118.16160000000001</v>
      </c>
      <c r="I99" s="9">
        <v>120.72239999999999</v>
      </c>
      <c r="J99" s="9">
        <v>126.1831</v>
      </c>
      <c r="K99" s="9">
        <v>134.56559999999999</v>
      </c>
      <c r="L99" s="9">
        <v>146.33580000000001</v>
      </c>
      <c r="M99" s="9">
        <v>156.1653</v>
      </c>
      <c r="N99" s="9">
        <v>168.54150000000001</v>
      </c>
      <c r="O99" s="9">
        <v>183.76240000000001</v>
      </c>
      <c r="P99" s="9">
        <v>194.45410000000001</v>
      </c>
      <c r="Q99" s="9">
        <v>200.99350000000001</v>
      </c>
      <c r="R99" s="9">
        <v>201.67590000000001</v>
      </c>
      <c r="S99" s="9">
        <v>169.36879999999999</v>
      </c>
      <c r="T99" s="9">
        <v>167.8921</v>
      </c>
      <c r="U99" s="9">
        <v>168.18819999999999</v>
      </c>
      <c r="V99" s="9">
        <v>168.22280000000001</v>
      </c>
      <c r="W99" s="9">
        <v>165.54750000000001</v>
      </c>
      <c r="X99" s="9">
        <v>193.66200000000001</v>
      </c>
      <c r="Y99" s="9">
        <v>192.935</v>
      </c>
      <c r="Z99" s="9">
        <v>198.4247</v>
      </c>
      <c r="AA99" s="9">
        <v>175.5061</v>
      </c>
      <c r="AB99" s="9">
        <v>144.81639999999999</v>
      </c>
      <c r="AC99" s="9">
        <v>132.52699999999999</v>
      </c>
      <c r="AD99" s="9">
        <v>168.4545</v>
      </c>
      <c r="AE99" s="9">
        <v>122.5611</v>
      </c>
      <c r="AF99" s="9">
        <v>119.04300000000001</v>
      </c>
      <c r="AG99" s="9">
        <v>117.1921</v>
      </c>
      <c r="AH99" s="9">
        <v>119.3925</v>
      </c>
      <c r="AI99" s="9">
        <v>126.00449999999999</v>
      </c>
      <c r="AJ99" s="9">
        <v>134.12549999999999</v>
      </c>
      <c r="AK99" s="9">
        <v>147.1397</v>
      </c>
      <c r="AL99" s="9">
        <v>155.8715</v>
      </c>
      <c r="AM99" s="9">
        <v>167.9178</v>
      </c>
      <c r="AN99" s="9">
        <v>182.51949999999999</v>
      </c>
      <c r="AO99" s="9">
        <v>193.25489999999999</v>
      </c>
      <c r="AP99" s="9">
        <v>199.4811</v>
      </c>
      <c r="AQ99" s="9">
        <v>204.1105</v>
      </c>
      <c r="AR99" s="9">
        <v>203.459</v>
      </c>
      <c r="AS99" s="9">
        <v>202.99619999999999</v>
      </c>
      <c r="AT99" s="9">
        <v>203.29230000000001</v>
      </c>
      <c r="AU99" s="9">
        <v>203.32679999999999</v>
      </c>
      <c r="AV99" s="9">
        <v>198.1711</v>
      </c>
      <c r="AW99" s="9">
        <v>194.8587</v>
      </c>
      <c r="AX99" s="9">
        <v>194.1318</v>
      </c>
      <c r="AY99" s="9">
        <v>193.8734</v>
      </c>
      <c r="AZ99" s="9">
        <v>172.2089</v>
      </c>
      <c r="BA99" s="9">
        <v>142.08179999999999</v>
      </c>
      <c r="BB99" s="9">
        <v>129.68610000000001</v>
      </c>
      <c r="BC99" s="9">
        <v>202.34700000000001</v>
      </c>
      <c r="BD99" s="9">
        <v>70.672200000000004</v>
      </c>
      <c r="BE99" s="9">
        <v>69.784580000000005</v>
      </c>
      <c r="BF99" s="9">
        <v>69.133949999999999</v>
      </c>
      <c r="BG99" s="9">
        <v>68.478449999999995</v>
      </c>
      <c r="BH99" s="9">
        <v>67.721729999999994</v>
      </c>
      <c r="BI99" s="9">
        <v>67.207840000000004</v>
      </c>
      <c r="BJ99" s="9">
        <v>66.911749999999998</v>
      </c>
      <c r="BK99" s="9">
        <v>67.281490000000005</v>
      </c>
      <c r="BL99" s="9">
        <v>69.842200000000005</v>
      </c>
      <c r="BM99" s="9">
        <v>73.819370000000006</v>
      </c>
      <c r="BN99" s="9">
        <v>78.442999999999998</v>
      </c>
      <c r="BO99" s="9">
        <v>81.993290000000002</v>
      </c>
      <c r="BP99" s="9">
        <v>84.765969999999996</v>
      </c>
      <c r="BQ99" s="9">
        <v>86.991650000000007</v>
      </c>
      <c r="BR99" s="9">
        <v>88.669600000000003</v>
      </c>
      <c r="BS99" s="9">
        <v>89.276269999999997</v>
      </c>
      <c r="BT99" s="9">
        <v>89.501459999999994</v>
      </c>
      <c r="BU99" s="9">
        <v>88.785640000000001</v>
      </c>
      <c r="BV99" s="9">
        <v>87.522400000000005</v>
      </c>
      <c r="BW99" s="9">
        <v>85.381590000000003</v>
      </c>
      <c r="BX99" s="9">
        <v>81.862859999999998</v>
      </c>
      <c r="BY99" s="9">
        <v>78.051580000000001</v>
      </c>
      <c r="BZ99" s="9">
        <v>75.657749999999993</v>
      </c>
      <c r="CA99" s="9">
        <v>74.146510000000006</v>
      </c>
      <c r="CB99" s="9">
        <v>522</v>
      </c>
      <c r="CC99" s="9">
        <v>0.28005390000000002</v>
      </c>
      <c r="CD99" s="9">
        <v>0.26854909999999999</v>
      </c>
      <c r="CE99" s="9">
        <v>0.24389820000000001</v>
      </c>
      <c r="CF99" s="9">
        <v>0.21233389999999999</v>
      </c>
      <c r="CG99" s="9">
        <v>0.1618878</v>
      </c>
      <c r="CH99" s="9">
        <v>0.1165611</v>
      </c>
      <c r="CI99" s="9">
        <v>8.4932499999999994E-2</v>
      </c>
      <c r="CJ99" s="9">
        <v>8.5891400000000007E-2</v>
      </c>
      <c r="CK99" s="9">
        <v>0.1214898</v>
      </c>
      <c r="CL99" s="9">
        <v>0.185415</v>
      </c>
      <c r="CM99" s="9">
        <v>0.25549690000000003</v>
      </c>
      <c r="CN99" s="9">
        <v>0.29202600000000001</v>
      </c>
      <c r="CO99" s="9">
        <v>0.78175609999999995</v>
      </c>
      <c r="CP99" s="9">
        <v>0.91636249999999997</v>
      </c>
      <c r="CQ99" s="9">
        <v>0.58677610000000002</v>
      </c>
      <c r="CR99" s="9">
        <v>0.58706049999999999</v>
      </c>
      <c r="CS99" s="9">
        <v>0.58583839999999998</v>
      </c>
      <c r="CT99" s="9">
        <v>0.46365630000000002</v>
      </c>
      <c r="CU99" s="9">
        <v>0.44552340000000001</v>
      </c>
      <c r="CV99" s="9">
        <v>0.43766060000000001</v>
      </c>
      <c r="CW99" s="9">
        <v>0.41460370000000002</v>
      </c>
      <c r="CX99" s="9">
        <v>0.40440670000000001</v>
      </c>
      <c r="CY99" s="9">
        <v>0.36788359999999998</v>
      </c>
      <c r="CZ99" s="9">
        <v>0.3211947</v>
      </c>
      <c r="DA99" s="9">
        <v>0.49266870000000001</v>
      </c>
    </row>
    <row r="100" spans="1:105" x14ac:dyDescent="0.25">
      <c r="A100" s="9" t="s">
        <v>166</v>
      </c>
      <c r="B100" s="9" t="s">
        <v>161</v>
      </c>
      <c r="C100" s="9" t="s">
        <v>160</v>
      </c>
      <c r="D100" s="9" t="s">
        <v>159</v>
      </c>
      <c r="E100" s="9">
        <v>8</v>
      </c>
      <c r="F100" s="9">
        <v>117.76220000000001</v>
      </c>
      <c r="G100" s="9">
        <v>113.8805</v>
      </c>
      <c r="H100" s="9">
        <v>112.0416</v>
      </c>
      <c r="I100" s="9">
        <v>115.3989</v>
      </c>
      <c r="J100" s="9">
        <v>120.46559999999999</v>
      </c>
      <c r="K100" s="9">
        <v>128.34809999999999</v>
      </c>
      <c r="L100" s="9">
        <v>139.82239999999999</v>
      </c>
      <c r="M100" s="9">
        <v>147.5</v>
      </c>
      <c r="N100" s="9">
        <v>160.8151</v>
      </c>
      <c r="O100" s="9">
        <v>177.5419</v>
      </c>
      <c r="P100" s="9">
        <v>191.3999</v>
      </c>
      <c r="Q100" s="9">
        <v>199.86680000000001</v>
      </c>
      <c r="R100" s="9">
        <v>203.37430000000001</v>
      </c>
      <c r="S100" s="9">
        <v>168.5282</v>
      </c>
      <c r="T100" s="9">
        <v>166.946</v>
      </c>
      <c r="U100" s="9">
        <v>167.1403</v>
      </c>
      <c r="V100" s="9">
        <v>167.124</v>
      </c>
      <c r="W100" s="9">
        <v>162.1388</v>
      </c>
      <c r="X100" s="9">
        <v>194.09119999999999</v>
      </c>
      <c r="Y100" s="9">
        <v>193.15430000000001</v>
      </c>
      <c r="Z100" s="9">
        <v>195.6671</v>
      </c>
      <c r="AA100" s="9">
        <v>170.80009999999999</v>
      </c>
      <c r="AB100" s="9">
        <v>140.96449999999999</v>
      </c>
      <c r="AC100" s="9">
        <v>129.17070000000001</v>
      </c>
      <c r="AD100" s="9">
        <v>166.745</v>
      </c>
      <c r="AE100" s="9">
        <v>117.0352</v>
      </c>
      <c r="AF100" s="9">
        <v>113.3349</v>
      </c>
      <c r="AG100" s="9">
        <v>111.4387</v>
      </c>
      <c r="AH100" s="9">
        <v>114.405</v>
      </c>
      <c r="AI100" s="9">
        <v>119.367</v>
      </c>
      <c r="AJ100" s="9">
        <v>127.91679999999999</v>
      </c>
      <c r="AK100" s="9">
        <v>140.4939</v>
      </c>
      <c r="AL100" s="9">
        <v>147.9118</v>
      </c>
      <c r="AM100" s="9">
        <v>160.77789999999999</v>
      </c>
      <c r="AN100" s="9">
        <v>176.97040000000001</v>
      </c>
      <c r="AO100" s="9">
        <v>190.3305</v>
      </c>
      <c r="AP100" s="9">
        <v>198.16409999999999</v>
      </c>
      <c r="AQ100" s="9">
        <v>205.84530000000001</v>
      </c>
      <c r="AR100" s="9">
        <v>205.197</v>
      </c>
      <c r="AS100" s="9">
        <v>203.2355</v>
      </c>
      <c r="AT100" s="9">
        <v>203.4298</v>
      </c>
      <c r="AU100" s="9">
        <v>203.4135</v>
      </c>
      <c r="AV100" s="9">
        <v>196.88239999999999</v>
      </c>
      <c r="AW100" s="9">
        <v>196.00319999999999</v>
      </c>
      <c r="AX100" s="9">
        <v>195.06620000000001</v>
      </c>
      <c r="AY100" s="9">
        <v>191.61</v>
      </c>
      <c r="AZ100" s="9">
        <v>167.4041</v>
      </c>
      <c r="BA100" s="9">
        <v>137.42140000000001</v>
      </c>
      <c r="BB100" s="9">
        <v>125.42910000000001</v>
      </c>
      <c r="BC100" s="9">
        <v>202.53870000000001</v>
      </c>
      <c r="BD100" s="9">
        <v>75.005110000000002</v>
      </c>
      <c r="BE100" s="9">
        <v>73.949579999999997</v>
      </c>
      <c r="BF100" s="9">
        <v>72.966210000000004</v>
      </c>
      <c r="BG100" s="9">
        <v>71.755210000000005</v>
      </c>
      <c r="BH100" s="9">
        <v>71.12209</v>
      </c>
      <c r="BI100" s="9">
        <v>70.43289</v>
      </c>
      <c r="BJ100" s="9">
        <v>69.912229999999994</v>
      </c>
      <c r="BK100" s="9">
        <v>69.893879999999996</v>
      </c>
      <c r="BL100" s="9">
        <v>72.542900000000003</v>
      </c>
      <c r="BM100" s="9">
        <v>77.585589999999996</v>
      </c>
      <c r="BN100" s="9">
        <v>82.556430000000006</v>
      </c>
      <c r="BO100" s="9">
        <v>86.516329999999996</v>
      </c>
      <c r="BP100" s="9">
        <v>89.246949999999998</v>
      </c>
      <c r="BQ100" s="9">
        <v>91.247309999999999</v>
      </c>
      <c r="BR100" s="9">
        <v>92.55377</v>
      </c>
      <c r="BS100" s="9">
        <v>92.867069999999998</v>
      </c>
      <c r="BT100" s="9">
        <v>93.125</v>
      </c>
      <c r="BU100" s="9">
        <v>91.958709999999996</v>
      </c>
      <c r="BV100" s="9">
        <v>90.152690000000007</v>
      </c>
      <c r="BW100" s="9">
        <v>87.629499999999993</v>
      </c>
      <c r="BX100" s="9">
        <v>83.630200000000002</v>
      </c>
      <c r="BY100" s="9">
        <v>80.703649999999996</v>
      </c>
      <c r="BZ100" s="9">
        <v>78.83869</v>
      </c>
      <c r="CA100" s="9">
        <v>77.159840000000003</v>
      </c>
      <c r="CB100" s="9">
        <v>513</v>
      </c>
      <c r="CC100" s="9">
        <v>0.27736650000000002</v>
      </c>
      <c r="CD100" s="9">
        <v>0.26119710000000002</v>
      </c>
      <c r="CE100" s="9">
        <v>0.23938419999999999</v>
      </c>
      <c r="CF100" s="9">
        <v>0.2074309</v>
      </c>
      <c r="CG100" s="9">
        <v>0.1560503</v>
      </c>
      <c r="CH100" s="9">
        <v>0.11297749999999999</v>
      </c>
      <c r="CI100" s="9">
        <v>8.6081599999999994E-2</v>
      </c>
      <c r="CJ100" s="9">
        <v>8.4767499999999996E-2</v>
      </c>
      <c r="CK100" s="9">
        <v>0.12155150000000001</v>
      </c>
      <c r="CL100" s="9">
        <v>0.18458079999999999</v>
      </c>
      <c r="CM100" s="9">
        <v>0.25095250000000002</v>
      </c>
      <c r="CN100" s="9">
        <v>0.28336610000000001</v>
      </c>
      <c r="CO100" s="9">
        <v>0.71135429999999999</v>
      </c>
      <c r="CP100" s="9">
        <v>0.85579539999999998</v>
      </c>
      <c r="CQ100" s="9">
        <v>0.58190260000000005</v>
      </c>
      <c r="CR100" s="9">
        <v>0.58171379999999995</v>
      </c>
      <c r="CS100" s="9">
        <v>0.5808276</v>
      </c>
      <c r="CT100" s="9">
        <v>0.45180619999999999</v>
      </c>
      <c r="CU100" s="9">
        <v>0.44245849999999998</v>
      </c>
      <c r="CV100" s="9">
        <v>0.42691849999999998</v>
      </c>
      <c r="CW100" s="9">
        <v>0.42498540000000001</v>
      </c>
      <c r="CX100" s="9">
        <v>0.41194249999999999</v>
      </c>
      <c r="CY100" s="9">
        <v>0.37178109999999998</v>
      </c>
      <c r="CZ100" s="9">
        <v>0.32725409999999999</v>
      </c>
      <c r="DA100" s="9">
        <v>0.47737259999999998</v>
      </c>
    </row>
    <row r="101" spans="1:105" x14ac:dyDescent="0.25">
      <c r="A101" s="9" t="s">
        <v>166</v>
      </c>
      <c r="B101" s="9" t="s">
        <v>161</v>
      </c>
      <c r="C101" s="9" t="s">
        <v>160</v>
      </c>
      <c r="D101" s="9" t="s">
        <v>159</v>
      </c>
      <c r="E101" s="9">
        <v>9</v>
      </c>
      <c r="F101" s="9">
        <v>122.2677</v>
      </c>
      <c r="G101" s="9">
        <v>119.04640000000001</v>
      </c>
      <c r="H101" s="9">
        <v>116.99120000000001</v>
      </c>
      <c r="I101" s="9">
        <v>118.3365</v>
      </c>
      <c r="J101" s="9">
        <v>123.60720000000001</v>
      </c>
      <c r="K101" s="9">
        <v>131.64859999999999</v>
      </c>
      <c r="L101" s="9">
        <v>147.69659999999999</v>
      </c>
      <c r="M101" s="9">
        <v>152.75139999999999</v>
      </c>
      <c r="N101" s="9">
        <v>166.3683</v>
      </c>
      <c r="O101" s="9">
        <v>181.0652</v>
      </c>
      <c r="P101" s="9">
        <v>195.08240000000001</v>
      </c>
      <c r="Q101" s="9">
        <v>203.71879999999999</v>
      </c>
      <c r="R101" s="9">
        <v>208.30600000000001</v>
      </c>
      <c r="S101" s="9">
        <v>170.697</v>
      </c>
      <c r="T101" s="9">
        <v>166.90610000000001</v>
      </c>
      <c r="U101" s="9">
        <v>167.12370000000001</v>
      </c>
      <c r="V101" s="9">
        <v>166.89410000000001</v>
      </c>
      <c r="W101" s="9">
        <v>162.45849999999999</v>
      </c>
      <c r="X101" s="9">
        <v>204.22900000000001</v>
      </c>
      <c r="Y101" s="9">
        <v>202.87549999999999</v>
      </c>
      <c r="Z101" s="9">
        <v>200.88319999999999</v>
      </c>
      <c r="AA101" s="9">
        <v>177.91489999999999</v>
      </c>
      <c r="AB101" s="9">
        <v>146.91139999999999</v>
      </c>
      <c r="AC101" s="9">
        <v>134.65110000000001</v>
      </c>
      <c r="AD101" s="9">
        <v>167.4769</v>
      </c>
      <c r="AE101" s="9">
        <v>121.8596</v>
      </c>
      <c r="AF101" s="9">
        <v>118.85120000000001</v>
      </c>
      <c r="AG101" s="9">
        <v>117.0612</v>
      </c>
      <c r="AH101" s="9">
        <v>118.60890000000001</v>
      </c>
      <c r="AI101" s="9">
        <v>123.89619999999999</v>
      </c>
      <c r="AJ101" s="9">
        <v>132.1431</v>
      </c>
      <c r="AK101" s="9">
        <v>149.18819999999999</v>
      </c>
      <c r="AL101" s="9">
        <v>153.2842</v>
      </c>
      <c r="AM101" s="9">
        <v>165.21770000000001</v>
      </c>
      <c r="AN101" s="9">
        <v>179.68639999999999</v>
      </c>
      <c r="AO101" s="9">
        <v>193.7578</v>
      </c>
      <c r="AP101" s="9">
        <v>202.50380000000001</v>
      </c>
      <c r="AQ101" s="9">
        <v>210.72559999999999</v>
      </c>
      <c r="AR101" s="9">
        <v>209.88030000000001</v>
      </c>
      <c r="AS101" s="9">
        <v>207.8818</v>
      </c>
      <c r="AT101" s="9">
        <v>208.09950000000001</v>
      </c>
      <c r="AU101" s="9">
        <v>207.8699</v>
      </c>
      <c r="AV101" s="9">
        <v>202.64349999999999</v>
      </c>
      <c r="AW101" s="9">
        <v>206.91300000000001</v>
      </c>
      <c r="AX101" s="9">
        <v>205.55950000000001</v>
      </c>
      <c r="AY101" s="9">
        <v>196.7261</v>
      </c>
      <c r="AZ101" s="9">
        <v>173.76300000000001</v>
      </c>
      <c r="BA101" s="9">
        <v>142.50829999999999</v>
      </c>
      <c r="BB101" s="9">
        <v>130.1499</v>
      </c>
      <c r="BC101" s="9">
        <v>207.4452</v>
      </c>
      <c r="BD101" s="9">
        <v>70.128420000000006</v>
      </c>
      <c r="BE101" s="9">
        <v>69.008799999999994</v>
      </c>
      <c r="BF101" s="9">
        <v>68.163589999999999</v>
      </c>
      <c r="BG101" s="9">
        <v>67.308179999999993</v>
      </c>
      <c r="BH101" s="9">
        <v>66.671729999999997</v>
      </c>
      <c r="BI101" s="9">
        <v>65.986990000000006</v>
      </c>
      <c r="BJ101" s="9">
        <v>65.776499999999999</v>
      </c>
      <c r="BK101" s="9">
        <v>65.588260000000005</v>
      </c>
      <c r="BL101" s="9">
        <v>67.360979999999998</v>
      </c>
      <c r="BM101" s="9">
        <v>72.395979999999994</v>
      </c>
      <c r="BN101" s="9">
        <v>78.315700000000007</v>
      </c>
      <c r="BO101" s="9">
        <v>83.376220000000004</v>
      </c>
      <c r="BP101" s="9">
        <v>87.326769999999996</v>
      </c>
      <c r="BQ101" s="9">
        <v>89.645129999999995</v>
      </c>
      <c r="BR101" s="9">
        <v>90.703670000000002</v>
      </c>
      <c r="BS101" s="9">
        <v>91.095290000000006</v>
      </c>
      <c r="BT101" s="9">
        <v>90.859489999999994</v>
      </c>
      <c r="BU101" s="9">
        <v>89.796760000000006</v>
      </c>
      <c r="BV101" s="9">
        <v>87.498050000000006</v>
      </c>
      <c r="BW101" s="9">
        <v>84.202349999999996</v>
      </c>
      <c r="BX101" s="9">
        <v>80.760090000000005</v>
      </c>
      <c r="BY101" s="9">
        <v>78.461920000000006</v>
      </c>
      <c r="BZ101" s="9">
        <v>76.931820000000002</v>
      </c>
      <c r="CA101" s="9">
        <v>75.637699999999995</v>
      </c>
      <c r="CB101" s="9">
        <v>446</v>
      </c>
      <c r="CC101" s="9">
        <v>0.35026190000000001</v>
      </c>
      <c r="CD101" s="9">
        <v>0.33125729999999998</v>
      </c>
      <c r="CE101" s="9">
        <v>0.2988847</v>
      </c>
      <c r="CF101" s="9">
        <v>0.25750469999999998</v>
      </c>
      <c r="CG101" s="9">
        <v>0.1892035</v>
      </c>
      <c r="CH101" s="9">
        <v>0.1336137</v>
      </c>
      <c r="CI101" s="9">
        <v>9.5858299999999994E-2</v>
      </c>
      <c r="CJ101" s="9">
        <v>9.4279699999999994E-2</v>
      </c>
      <c r="CK101" s="9">
        <v>0.14149970000000001</v>
      </c>
      <c r="CL101" s="9">
        <v>0.2215992</v>
      </c>
      <c r="CM101" s="9">
        <v>0.30602980000000002</v>
      </c>
      <c r="CN101" s="9">
        <v>0.35073890000000002</v>
      </c>
      <c r="CO101" s="9">
        <v>1.105999</v>
      </c>
      <c r="CP101" s="9">
        <v>1.286529</v>
      </c>
      <c r="CQ101" s="9">
        <v>0.72479490000000002</v>
      </c>
      <c r="CR101" s="9">
        <v>0.72424789999999994</v>
      </c>
      <c r="CS101" s="9">
        <v>0.71703839999999996</v>
      </c>
      <c r="CT101" s="9">
        <v>0.55139830000000001</v>
      </c>
      <c r="CU101" s="9">
        <v>0.50538499999999997</v>
      </c>
      <c r="CV101" s="9">
        <v>0.48777160000000003</v>
      </c>
      <c r="CW101" s="9">
        <v>0.51261270000000003</v>
      </c>
      <c r="CX101" s="9">
        <v>0.50756219999999996</v>
      </c>
      <c r="CY101" s="9">
        <v>0.46056469999999999</v>
      </c>
      <c r="CZ101" s="9">
        <v>0.39355410000000002</v>
      </c>
      <c r="DA101" s="9">
        <v>0.60699879999999995</v>
      </c>
    </row>
    <row r="102" spans="1:105" x14ac:dyDescent="0.25">
      <c r="A102" s="9" t="s">
        <v>166</v>
      </c>
      <c r="B102" s="9" t="s">
        <v>161</v>
      </c>
      <c r="C102" s="9" t="s">
        <v>160</v>
      </c>
      <c r="D102" s="9" t="s">
        <v>159</v>
      </c>
      <c r="E102" s="9">
        <v>10</v>
      </c>
      <c r="F102" s="9">
        <v>109.01949999999999</v>
      </c>
      <c r="G102" s="9">
        <v>105.1335</v>
      </c>
      <c r="H102" s="9">
        <v>103.0264</v>
      </c>
      <c r="I102" s="9">
        <v>103.5553</v>
      </c>
      <c r="J102" s="9">
        <v>106.8237</v>
      </c>
      <c r="K102" s="9">
        <v>114.3104</v>
      </c>
      <c r="L102" s="9">
        <v>132.30510000000001</v>
      </c>
      <c r="M102" s="9">
        <v>135.26570000000001</v>
      </c>
      <c r="N102" s="9">
        <v>145.9247</v>
      </c>
      <c r="O102" s="9">
        <v>159.32390000000001</v>
      </c>
      <c r="P102" s="9">
        <v>172.75989999999999</v>
      </c>
      <c r="Q102" s="9">
        <v>182.7474</v>
      </c>
      <c r="R102" s="9">
        <v>189.1687</v>
      </c>
      <c r="S102" s="9">
        <v>153.60769999999999</v>
      </c>
      <c r="T102" s="9">
        <v>151.8083</v>
      </c>
      <c r="U102" s="9">
        <v>152.15729999999999</v>
      </c>
      <c r="V102" s="9">
        <v>151.9452</v>
      </c>
      <c r="W102" s="9">
        <v>156.40049999999999</v>
      </c>
      <c r="X102" s="9">
        <v>187.51779999999999</v>
      </c>
      <c r="Y102" s="9">
        <v>186.04660000000001</v>
      </c>
      <c r="Z102" s="9">
        <v>181.5651</v>
      </c>
      <c r="AA102" s="9">
        <v>161.0224</v>
      </c>
      <c r="AB102" s="9">
        <v>131.708</v>
      </c>
      <c r="AC102" s="9">
        <v>119.6994</v>
      </c>
      <c r="AD102" s="9">
        <v>153.8758</v>
      </c>
      <c r="AE102" s="9">
        <v>109.2606</v>
      </c>
      <c r="AF102" s="9">
        <v>106.0829</v>
      </c>
      <c r="AG102" s="9">
        <v>103.8865</v>
      </c>
      <c r="AH102" s="9">
        <v>104.55459999999999</v>
      </c>
      <c r="AI102" s="9">
        <v>107.85890000000001</v>
      </c>
      <c r="AJ102" s="9">
        <v>114.81570000000001</v>
      </c>
      <c r="AK102" s="9">
        <v>132.1156</v>
      </c>
      <c r="AL102" s="9">
        <v>134.49889999999999</v>
      </c>
      <c r="AM102" s="9">
        <v>144.48740000000001</v>
      </c>
      <c r="AN102" s="9">
        <v>158.6403</v>
      </c>
      <c r="AO102" s="9">
        <v>172.89709999999999</v>
      </c>
      <c r="AP102" s="9">
        <v>182.7345</v>
      </c>
      <c r="AQ102" s="9">
        <v>194.26570000000001</v>
      </c>
      <c r="AR102" s="9">
        <v>193.36420000000001</v>
      </c>
      <c r="AS102" s="9">
        <v>191.38849999999999</v>
      </c>
      <c r="AT102" s="9">
        <v>191.73750000000001</v>
      </c>
      <c r="AU102" s="9">
        <v>191.52539999999999</v>
      </c>
      <c r="AV102" s="9">
        <v>192.5239</v>
      </c>
      <c r="AW102" s="9">
        <v>190.39099999999999</v>
      </c>
      <c r="AX102" s="9">
        <v>188.91990000000001</v>
      </c>
      <c r="AY102" s="9">
        <v>179.0609</v>
      </c>
      <c r="AZ102" s="9">
        <v>158.91589999999999</v>
      </c>
      <c r="BA102" s="9">
        <v>129.24850000000001</v>
      </c>
      <c r="BB102" s="9">
        <v>116.52379999999999</v>
      </c>
      <c r="BC102" s="9">
        <v>192.25049999999999</v>
      </c>
      <c r="BD102" s="9">
        <v>69.324439999999996</v>
      </c>
      <c r="BE102" s="9">
        <v>68.541309999999996</v>
      </c>
      <c r="BF102" s="9">
        <v>67.577179999999998</v>
      </c>
      <c r="BG102" s="9">
        <v>66.667389999999997</v>
      </c>
      <c r="BH102" s="9">
        <v>65.930430000000001</v>
      </c>
      <c r="BI102" s="9">
        <v>65.126170000000002</v>
      </c>
      <c r="BJ102" s="9">
        <v>64.896320000000003</v>
      </c>
      <c r="BK102" s="9">
        <v>65.159790000000001</v>
      </c>
      <c r="BL102" s="9">
        <v>65.891850000000005</v>
      </c>
      <c r="BM102" s="9">
        <v>70.306950000000001</v>
      </c>
      <c r="BN102" s="9">
        <v>76.105609999999999</v>
      </c>
      <c r="BO102" s="9">
        <v>81.400919999999999</v>
      </c>
      <c r="BP102" s="9">
        <v>84.93768</v>
      </c>
      <c r="BQ102" s="9">
        <v>87.053089999999997</v>
      </c>
      <c r="BR102" s="9">
        <v>88.469440000000006</v>
      </c>
      <c r="BS102" s="9">
        <v>88.661450000000002</v>
      </c>
      <c r="BT102" s="9">
        <v>87.95008</v>
      </c>
      <c r="BU102" s="9">
        <v>86.544229999999999</v>
      </c>
      <c r="BV102" s="9">
        <v>84.300060000000002</v>
      </c>
      <c r="BW102" s="9">
        <v>80.687759999999997</v>
      </c>
      <c r="BX102" s="9">
        <v>77.224170000000001</v>
      </c>
      <c r="BY102" s="9">
        <v>74.654669999999996</v>
      </c>
      <c r="BZ102" s="9">
        <v>72.701319999999996</v>
      </c>
      <c r="CA102" s="9">
        <v>70.979230000000001</v>
      </c>
      <c r="CB102" s="9">
        <v>449</v>
      </c>
      <c r="CC102" s="9">
        <v>0.3379161</v>
      </c>
      <c r="CD102" s="9">
        <v>0.31528509999999998</v>
      </c>
      <c r="CE102" s="9">
        <v>0.28963100000000003</v>
      </c>
      <c r="CF102" s="9">
        <v>0.25117869999999998</v>
      </c>
      <c r="CG102" s="9">
        <v>0.1851247</v>
      </c>
      <c r="CH102" s="9">
        <v>0.13127800000000001</v>
      </c>
      <c r="CI102" s="9">
        <v>9.9183199999999999E-2</v>
      </c>
      <c r="CJ102" s="9">
        <v>9.0811199999999995E-2</v>
      </c>
      <c r="CK102" s="9">
        <v>0.12891469999999999</v>
      </c>
      <c r="CL102" s="9">
        <v>0.1970083</v>
      </c>
      <c r="CM102" s="9">
        <v>0.2746149</v>
      </c>
      <c r="CN102" s="9">
        <v>0.31990239999999998</v>
      </c>
      <c r="CO102" s="9">
        <v>1.0842769999999999</v>
      </c>
      <c r="CP102" s="9">
        <v>1.06002</v>
      </c>
      <c r="CQ102" s="9">
        <v>0.71828709999999996</v>
      </c>
      <c r="CR102" s="9">
        <v>0.71826570000000001</v>
      </c>
      <c r="CS102" s="9">
        <v>0.71307120000000002</v>
      </c>
      <c r="CT102" s="9">
        <v>0.56677759999999999</v>
      </c>
      <c r="CU102" s="9">
        <v>0.47096090000000002</v>
      </c>
      <c r="CV102" s="9">
        <v>0.45566250000000003</v>
      </c>
      <c r="CW102" s="9">
        <v>0.48434189999999999</v>
      </c>
      <c r="CX102" s="9">
        <v>0.49372670000000002</v>
      </c>
      <c r="CY102" s="9">
        <v>0.43366589999999999</v>
      </c>
      <c r="CZ102" s="9">
        <v>0.38766800000000001</v>
      </c>
      <c r="DA102" s="9">
        <v>0.59312240000000005</v>
      </c>
    </row>
    <row r="103" spans="1:105" x14ac:dyDescent="0.25">
      <c r="A103" s="9" t="s">
        <v>166</v>
      </c>
      <c r="B103" s="9" t="s">
        <v>161</v>
      </c>
      <c r="C103" s="9" t="s">
        <v>160</v>
      </c>
      <c r="D103" s="9" t="s">
        <v>159</v>
      </c>
      <c r="E103" s="9">
        <v>11</v>
      </c>
      <c r="F103" s="9">
        <v>83.125619999999998</v>
      </c>
      <c r="G103" s="9">
        <v>80.24212</v>
      </c>
      <c r="H103" s="9">
        <v>79.275509999999997</v>
      </c>
      <c r="I103" s="9">
        <v>82.077590000000001</v>
      </c>
      <c r="J103" s="9">
        <v>88.905969999999996</v>
      </c>
      <c r="K103" s="9">
        <v>95.319860000000006</v>
      </c>
      <c r="L103" s="9">
        <v>107.5337</v>
      </c>
      <c r="M103" s="9">
        <v>109.8789</v>
      </c>
      <c r="N103" s="9">
        <v>117.9028</v>
      </c>
      <c r="O103" s="9">
        <v>127.6999</v>
      </c>
      <c r="P103" s="9">
        <v>135.40629999999999</v>
      </c>
      <c r="Q103" s="9">
        <v>141.8211</v>
      </c>
      <c r="R103" s="9">
        <v>145.5582</v>
      </c>
      <c r="S103" s="9">
        <v>148.4109</v>
      </c>
      <c r="T103" s="9">
        <v>149.261</v>
      </c>
      <c r="U103" s="9">
        <v>149.7645</v>
      </c>
      <c r="V103" s="9">
        <v>122.7928</v>
      </c>
      <c r="W103" s="9">
        <v>124.4623</v>
      </c>
      <c r="X103" s="9">
        <v>122.89230000000001</v>
      </c>
      <c r="Y103" s="9">
        <v>119.041</v>
      </c>
      <c r="Z103" s="9">
        <v>118.62909999999999</v>
      </c>
      <c r="AA103" s="9">
        <v>142.2054</v>
      </c>
      <c r="AB103" s="9">
        <v>102.693</v>
      </c>
      <c r="AC103" s="9">
        <v>93.843919999999997</v>
      </c>
      <c r="AD103" s="9">
        <v>121.9011</v>
      </c>
      <c r="AE103" s="9">
        <v>83.31635</v>
      </c>
      <c r="AF103" s="9">
        <v>80.394120000000001</v>
      </c>
      <c r="AG103" s="9">
        <v>79.363600000000005</v>
      </c>
      <c r="AH103" s="9">
        <v>81.523409999999998</v>
      </c>
      <c r="AI103" s="9">
        <v>88.522599999999997</v>
      </c>
      <c r="AJ103" s="9">
        <v>95.614350000000002</v>
      </c>
      <c r="AK103" s="9">
        <v>108.4962</v>
      </c>
      <c r="AL103" s="9">
        <v>109.7556</v>
      </c>
      <c r="AM103" s="9">
        <v>116.96510000000001</v>
      </c>
      <c r="AN103" s="9">
        <v>126.4041</v>
      </c>
      <c r="AO103" s="9">
        <v>133.9418</v>
      </c>
      <c r="AP103" s="9">
        <v>138.6069</v>
      </c>
      <c r="AQ103" s="9">
        <v>141.77600000000001</v>
      </c>
      <c r="AR103" s="9">
        <v>144.63159999999999</v>
      </c>
      <c r="AS103" s="9">
        <v>146.48240000000001</v>
      </c>
      <c r="AT103" s="9">
        <v>149.64449999999999</v>
      </c>
      <c r="AU103" s="9">
        <v>151.6139</v>
      </c>
      <c r="AV103" s="9">
        <v>153.45060000000001</v>
      </c>
      <c r="AW103" s="9">
        <v>151.88059999999999</v>
      </c>
      <c r="AX103" s="9">
        <v>148.023</v>
      </c>
      <c r="AY103" s="9">
        <v>147.61109999999999</v>
      </c>
      <c r="AZ103" s="9">
        <v>144.6198</v>
      </c>
      <c r="BA103" s="9">
        <v>101.1242</v>
      </c>
      <c r="BB103" s="9">
        <v>92.493449999999996</v>
      </c>
      <c r="BC103" s="9">
        <v>150.4622</v>
      </c>
      <c r="BD103" s="9">
        <v>58.384169999999997</v>
      </c>
      <c r="BE103" s="9">
        <v>57.475009999999997</v>
      </c>
      <c r="BF103" s="9">
        <v>56.609549999999999</v>
      </c>
      <c r="BG103" s="9">
        <v>55.87341</v>
      </c>
      <c r="BH103" s="9">
        <v>55.071429999999999</v>
      </c>
      <c r="BI103" s="9">
        <v>54.65128</v>
      </c>
      <c r="BJ103" s="9">
        <v>54.096789999999999</v>
      </c>
      <c r="BK103" s="9">
        <v>54.015569999999997</v>
      </c>
      <c r="BL103" s="9">
        <v>57.39499</v>
      </c>
      <c r="BM103" s="9">
        <v>62.403779999999998</v>
      </c>
      <c r="BN103" s="9">
        <v>68.210589999999996</v>
      </c>
      <c r="BO103" s="9">
        <v>73.237080000000006</v>
      </c>
      <c r="BP103" s="9">
        <v>76.820509999999999</v>
      </c>
      <c r="BQ103" s="9">
        <v>78.58117</v>
      </c>
      <c r="BR103" s="9">
        <v>79.303160000000005</v>
      </c>
      <c r="BS103" s="9">
        <v>79.142570000000006</v>
      </c>
      <c r="BT103" s="9">
        <v>77.279809999999998</v>
      </c>
      <c r="BU103" s="9">
        <v>73.605500000000006</v>
      </c>
      <c r="BV103" s="9">
        <v>69.501750000000001</v>
      </c>
      <c r="BW103" s="9">
        <v>66.784239999999997</v>
      </c>
      <c r="BX103" s="9">
        <v>64.775509999999997</v>
      </c>
      <c r="BY103" s="9">
        <v>62.867939999999997</v>
      </c>
      <c r="BZ103" s="9">
        <v>61.492739999999998</v>
      </c>
      <c r="CA103" s="9">
        <v>60.344099999999997</v>
      </c>
      <c r="CB103" s="9">
        <v>803</v>
      </c>
      <c r="CC103" s="9">
        <v>0.2530886</v>
      </c>
      <c r="CD103" s="9">
        <v>0.21464440000000001</v>
      </c>
      <c r="CE103" s="9">
        <v>0.20154569999999999</v>
      </c>
      <c r="CF103" s="9">
        <v>0.1773431</v>
      </c>
      <c r="CG103" s="9">
        <v>0.13122139999999999</v>
      </c>
      <c r="CH103" s="9">
        <v>0.1070313</v>
      </c>
      <c r="CI103" s="9">
        <v>0.1038958</v>
      </c>
      <c r="CJ103" s="9">
        <v>9.0563599999999994E-2</v>
      </c>
      <c r="CK103" s="9">
        <v>0.11886770000000001</v>
      </c>
      <c r="CL103" s="9">
        <v>0.1581592</v>
      </c>
      <c r="CM103" s="9">
        <v>0.19361339999999999</v>
      </c>
      <c r="CN103" s="9">
        <v>0.20832690000000001</v>
      </c>
      <c r="CO103" s="9">
        <v>0.2386392</v>
      </c>
      <c r="CP103" s="9">
        <v>0.25770399999999999</v>
      </c>
      <c r="CQ103" s="9">
        <v>0.2843792</v>
      </c>
      <c r="CR103" s="9">
        <v>0.29679299999999997</v>
      </c>
      <c r="CS103" s="9">
        <v>0.31222939999999999</v>
      </c>
      <c r="CT103" s="9">
        <v>0.30902069999999998</v>
      </c>
      <c r="CU103" s="9">
        <v>0.31057069999999998</v>
      </c>
      <c r="CV103" s="9">
        <v>0.296601</v>
      </c>
      <c r="CW103" s="9">
        <v>0.29690339999999998</v>
      </c>
      <c r="CX103" s="9">
        <v>0.3168916</v>
      </c>
      <c r="CY103" s="9">
        <v>0.34370460000000003</v>
      </c>
      <c r="CZ103" s="9">
        <v>0.27888279999999999</v>
      </c>
      <c r="DA103" s="9">
        <v>0.66876979999999997</v>
      </c>
    </row>
    <row r="104" spans="1:105" x14ac:dyDescent="0.25">
      <c r="A104" s="9" t="s">
        <v>166</v>
      </c>
      <c r="B104" s="9" t="s">
        <v>161</v>
      </c>
      <c r="C104" s="9" t="s">
        <v>160</v>
      </c>
      <c r="D104" s="9" t="s">
        <v>159</v>
      </c>
      <c r="E104" s="9">
        <v>12</v>
      </c>
      <c r="F104" s="9">
        <v>74.721320000000006</v>
      </c>
      <c r="G104" s="9">
        <v>70.253519999999995</v>
      </c>
      <c r="H104" s="9">
        <v>69.175129999999996</v>
      </c>
      <c r="I104" s="9">
        <v>71.957099999999997</v>
      </c>
      <c r="J104" s="9">
        <v>78.23827</v>
      </c>
      <c r="K104" s="9">
        <v>85.172439999999995</v>
      </c>
      <c r="L104" s="9">
        <v>102.0603</v>
      </c>
      <c r="M104" s="9">
        <v>100.8969</v>
      </c>
      <c r="N104" s="9">
        <v>104.684</v>
      </c>
      <c r="O104" s="9">
        <v>110.6343</v>
      </c>
      <c r="P104" s="9">
        <v>112.2441</v>
      </c>
      <c r="Q104" s="9">
        <v>114.7174</v>
      </c>
      <c r="R104" s="9">
        <v>114.59350000000001</v>
      </c>
      <c r="S104" s="9">
        <v>114.586</v>
      </c>
      <c r="T104" s="9">
        <v>115.7296</v>
      </c>
      <c r="U104" s="9">
        <v>118.45529999999999</v>
      </c>
      <c r="V104" s="9">
        <v>93.130660000000006</v>
      </c>
      <c r="W104" s="9">
        <v>96.120800000000003</v>
      </c>
      <c r="X104" s="9">
        <v>95.882769999999994</v>
      </c>
      <c r="Y104" s="9">
        <v>90.83605</v>
      </c>
      <c r="Z104" s="9">
        <v>90.740359999999995</v>
      </c>
      <c r="AA104" s="9">
        <v>119.0317</v>
      </c>
      <c r="AB104" s="9">
        <v>92.14837</v>
      </c>
      <c r="AC104" s="9">
        <v>85.834559999999996</v>
      </c>
      <c r="AD104" s="9">
        <v>91.371139999999997</v>
      </c>
      <c r="AE104" s="9">
        <v>74.471540000000005</v>
      </c>
      <c r="AF104" s="9">
        <v>70.63794</v>
      </c>
      <c r="AG104" s="9">
        <v>69.724090000000004</v>
      </c>
      <c r="AH104" s="9">
        <v>71.975040000000007</v>
      </c>
      <c r="AI104" s="9">
        <v>78.42456</v>
      </c>
      <c r="AJ104" s="9">
        <v>85.46857</v>
      </c>
      <c r="AK104" s="9">
        <v>102.4879</v>
      </c>
      <c r="AL104" s="9">
        <v>100.0121</v>
      </c>
      <c r="AM104" s="9">
        <v>102.9315</v>
      </c>
      <c r="AN104" s="9">
        <v>108.5214</v>
      </c>
      <c r="AO104" s="9">
        <v>109.8023</v>
      </c>
      <c r="AP104" s="9">
        <v>110.14700000000001</v>
      </c>
      <c r="AQ104" s="9">
        <v>110.0681</v>
      </c>
      <c r="AR104" s="9">
        <v>110.6889</v>
      </c>
      <c r="AS104" s="9">
        <v>111.82510000000001</v>
      </c>
      <c r="AT104" s="9">
        <v>116.3326</v>
      </c>
      <c r="AU104" s="9">
        <v>120.837</v>
      </c>
      <c r="AV104" s="9">
        <v>123.9722</v>
      </c>
      <c r="AW104" s="9">
        <v>123.7342</v>
      </c>
      <c r="AX104" s="9">
        <v>121.2107</v>
      </c>
      <c r="AY104" s="9">
        <v>121.11499999999999</v>
      </c>
      <c r="AZ104" s="9">
        <v>118.67</v>
      </c>
      <c r="BA104" s="9">
        <v>88.511629999999997</v>
      </c>
      <c r="BB104" s="9">
        <v>81.750209999999996</v>
      </c>
      <c r="BC104" s="9">
        <v>122.1129</v>
      </c>
      <c r="BD104" s="9">
        <v>46.897170000000003</v>
      </c>
      <c r="BE104" s="9">
        <v>46.242069999999998</v>
      </c>
      <c r="BF104" s="9">
        <v>45.2196</v>
      </c>
      <c r="BG104" s="9">
        <v>44.302100000000003</v>
      </c>
      <c r="BH104" s="9">
        <v>43.629130000000004</v>
      </c>
      <c r="BI104" s="9">
        <v>43.1205</v>
      </c>
      <c r="BJ104" s="9">
        <v>43.006340000000002</v>
      </c>
      <c r="BK104" s="9">
        <v>42.731029999999997</v>
      </c>
      <c r="BL104" s="9">
        <v>43.16272</v>
      </c>
      <c r="BM104" s="9">
        <v>45.823619999999998</v>
      </c>
      <c r="BN104" s="9">
        <v>48.274140000000003</v>
      </c>
      <c r="BO104" s="9">
        <v>50.157330000000002</v>
      </c>
      <c r="BP104" s="9">
        <v>51.62527</v>
      </c>
      <c r="BQ104" s="9">
        <v>52.609679999999997</v>
      </c>
      <c r="BR104" s="9">
        <v>53.346060000000001</v>
      </c>
      <c r="BS104" s="9">
        <v>53.51896</v>
      </c>
      <c r="BT104" s="9">
        <v>53.076250000000002</v>
      </c>
      <c r="BU104" s="9">
        <v>51.961930000000002</v>
      </c>
      <c r="BV104" s="9">
        <v>50.411459999999998</v>
      </c>
      <c r="BW104" s="9">
        <v>49.245600000000003</v>
      </c>
      <c r="BX104" s="9">
        <v>48.238250000000001</v>
      </c>
      <c r="BY104" s="9">
        <v>47.244219999999999</v>
      </c>
      <c r="BZ104" s="9">
        <v>46.340220000000002</v>
      </c>
      <c r="CA104" s="9">
        <v>45.335180000000001</v>
      </c>
      <c r="CB104" s="9">
        <v>781</v>
      </c>
      <c r="CC104" s="9">
        <v>0.38019619999999998</v>
      </c>
      <c r="CD104" s="9">
        <v>0.63976160000000004</v>
      </c>
      <c r="CE104" s="9">
        <v>0.55775050000000004</v>
      </c>
      <c r="CF104" s="9">
        <v>0.48119079999999997</v>
      </c>
      <c r="CG104" s="9">
        <v>0.34273870000000001</v>
      </c>
      <c r="CH104" s="9">
        <v>0.26058039999999999</v>
      </c>
      <c r="CI104" s="9">
        <v>0.21655460000000001</v>
      </c>
      <c r="CJ104" s="9">
        <v>0.20760999999999999</v>
      </c>
      <c r="CK104" s="9">
        <v>0.29431200000000002</v>
      </c>
      <c r="CL104" s="9">
        <v>0.45270339999999998</v>
      </c>
      <c r="CM104" s="9">
        <v>0.64213350000000002</v>
      </c>
      <c r="CN104" s="9">
        <v>0.75384329999999999</v>
      </c>
      <c r="CO104" s="9">
        <v>0.92430679999999998</v>
      </c>
      <c r="CP104" s="9">
        <v>1.021199</v>
      </c>
      <c r="CQ104" s="9">
        <v>1.186836</v>
      </c>
      <c r="CR104" s="9">
        <v>1.286138</v>
      </c>
      <c r="CS104" s="9">
        <v>1.234675</v>
      </c>
      <c r="CT104" s="9">
        <v>1.23783</v>
      </c>
      <c r="CU104" s="9">
        <v>1.2510939999999999</v>
      </c>
      <c r="CV104" s="9">
        <v>1.1288640000000001</v>
      </c>
      <c r="CW104" s="9">
        <v>1.1359440000000001</v>
      </c>
      <c r="CX104" s="9">
        <v>1.092268</v>
      </c>
      <c r="CY104" s="9">
        <v>1.135195</v>
      </c>
      <c r="CZ104" s="9">
        <v>0.80602759999999996</v>
      </c>
      <c r="DA104" s="9">
        <v>1.2031259999999999</v>
      </c>
    </row>
    <row r="105" spans="1:105" x14ac:dyDescent="0.25">
      <c r="A105" s="9" t="s">
        <v>166</v>
      </c>
      <c r="B105" s="9" t="s">
        <v>161</v>
      </c>
      <c r="C105" s="9" t="s">
        <v>160</v>
      </c>
      <c r="D105" s="9" t="s">
        <v>17</v>
      </c>
      <c r="E105" s="9">
        <v>8</v>
      </c>
      <c r="F105" s="9">
        <v>117.5802</v>
      </c>
      <c r="G105" s="9">
        <v>114.0244</v>
      </c>
      <c r="H105" s="9">
        <v>112.374</v>
      </c>
      <c r="I105" s="9">
        <v>115.75830000000001</v>
      </c>
      <c r="J105" s="9">
        <v>121.08929999999999</v>
      </c>
      <c r="K105" s="9">
        <v>128.89510000000001</v>
      </c>
      <c r="L105" s="9">
        <v>140.43799999999999</v>
      </c>
      <c r="M105" s="9">
        <v>147.6232</v>
      </c>
      <c r="N105" s="9">
        <v>159.99520000000001</v>
      </c>
      <c r="O105" s="9">
        <v>175.25059999999999</v>
      </c>
      <c r="P105" s="9">
        <v>188.06110000000001</v>
      </c>
      <c r="Q105" s="9">
        <v>195.8843</v>
      </c>
      <c r="R105" s="9">
        <v>198.65299999999999</v>
      </c>
      <c r="S105" s="9">
        <v>163.95480000000001</v>
      </c>
      <c r="T105" s="9">
        <v>162.66739999999999</v>
      </c>
      <c r="U105" s="9">
        <v>162.9383</v>
      </c>
      <c r="V105" s="9">
        <v>162.90190000000001</v>
      </c>
      <c r="W105" s="9">
        <v>158.2662</v>
      </c>
      <c r="X105" s="9">
        <v>190.5864</v>
      </c>
      <c r="Y105" s="9">
        <v>189.6379</v>
      </c>
      <c r="Z105" s="9">
        <v>192.80850000000001</v>
      </c>
      <c r="AA105" s="9">
        <v>168.76910000000001</v>
      </c>
      <c r="AB105" s="9">
        <v>139.40260000000001</v>
      </c>
      <c r="AC105" s="9">
        <v>127.898</v>
      </c>
      <c r="AD105" s="9">
        <v>162.51070000000001</v>
      </c>
      <c r="AE105" s="9">
        <v>116.8531</v>
      </c>
      <c r="AF105" s="9">
        <v>113.47880000000001</v>
      </c>
      <c r="AG105" s="9">
        <v>111.7711</v>
      </c>
      <c r="AH105" s="9">
        <v>114.76439999999999</v>
      </c>
      <c r="AI105" s="9">
        <v>119.9907</v>
      </c>
      <c r="AJ105" s="9">
        <v>128.46379999999999</v>
      </c>
      <c r="AK105" s="9">
        <v>141.1096</v>
      </c>
      <c r="AL105" s="9">
        <v>148.035</v>
      </c>
      <c r="AM105" s="9">
        <v>159.958</v>
      </c>
      <c r="AN105" s="9">
        <v>174.67910000000001</v>
      </c>
      <c r="AO105" s="9">
        <v>186.99170000000001</v>
      </c>
      <c r="AP105" s="9">
        <v>194.1815</v>
      </c>
      <c r="AQ105" s="9">
        <v>201.12389999999999</v>
      </c>
      <c r="AR105" s="9">
        <v>200.62350000000001</v>
      </c>
      <c r="AS105" s="9">
        <v>198.95689999999999</v>
      </c>
      <c r="AT105" s="9">
        <v>199.2278</v>
      </c>
      <c r="AU105" s="9">
        <v>199.19139999999999</v>
      </c>
      <c r="AV105" s="9">
        <v>193.00980000000001</v>
      </c>
      <c r="AW105" s="9">
        <v>192.4984</v>
      </c>
      <c r="AX105" s="9">
        <v>191.5498</v>
      </c>
      <c r="AY105" s="9">
        <v>188.75139999999999</v>
      </c>
      <c r="AZ105" s="9">
        <v>165.3732</v>
      </c>
      <c r="BA105" s="9">
        <v>135.8596</v>
      </c>
      <c r="BB105" s="9">
        <v>124.1564</v>
      </c>
      <c r="BC105" s="9">
        <v>198.30439999999999</v>
      </c>
      <c r="BD105" s="9">
        <v>71.044719999999998</v>
      </c>
      <c r="BE105" s="9">
        <v>69.964160000000007</v>
      </c>
      <c r="BF105" s="9">
        <v>69.069310000000002</v>
      </c>
      <c r="BG105" s="9">
        <v>68.176140000000004</v>
      </c>
      <c r="BH105" s="9">
        <v>67.45796</v>
      </c>
      <c r="BI105" s="9">
        <v>66.823949999999996</v>
      </c>
      <c r="BJ105" s="9">
        <v>66.429590000000005</v>
      </c>
      <c r="BK105" s="9">
        <v>66.649320000000003</v>
      </c>
      <c r="BL105" s="9">
        <v>69.165999999999997</v>
      </c>
      <c r="BM105" s="9">
        <v>73.741950000000003</v>
      </c>
      <c r="BN105" s="9">
        <v>78.586730000000003</v>
      </c>
      <c r="BO105" s="9">
        <v>82.581950000000006</v>
      </c>
      <c r="BP105" s="9">
        <v>85.563100000000006</v>
      </c>
      <c r="BQ105" s="9">
        <v>87.720110000000005</v>
      </c>
      <c r="BR105" s="9">
        <v>89.051169999999999</v>
      </c>
      <c r="BS105" s="9">
        <v>89.597369999999998</v>
      </c>
      <c r="BT105" s="9">
        <v>89.781549999999996</v>
      </c>
      <c r="BU105" s="9">
        <v>88.973550000000003</v>
      </c>
      <c r="BV105" s="9">
        <v>87.338909999999998</v>
      </c>
      <c r="BW105" s="9">
        <v>84.744450000000001</v>
      </c>
      <c r="BX105" s="9">
        <v>81.186670000000007</v>
      </c>
      <c r="BY105" s="9">
        <v>78.029110000000003</v>
      </c>
      <c r="BZ105" s="9">
        <v>75.992679999999993</v>
      </c>
      <c r="CA105" s="9">
        <v>74.469120000000004</v>
      </c>
      <c r="CB105" s="9">
        <v>513</v>
      </c>
      <c r="CC105" s="9">
        <v>0.27297250000000001</v>
      </c>
      <c r="CD105" s="9">
        <v>0.25902380000000003</v>
      </c>
      <c r="CE105" s="9">
        <v>0.23736699999999999</v>
      </c>
      <c r="CF105" s="9">
        <v>0.20580899999999999</v>
      </c>
      <c r="CG105" s="9">
        <v>0.1548475</v>
      </c>
      <c r="CH105" s="9">
        <v>0.1122291</v>
      </c>
      <c r="CI105" s="9">
        <v>8.5535100000000003E-2</v>
      </c>
      <c r="CJ105" s="9">
        <v>8.4448099999999998E-2</v>
      </c>
      <c r="CK105" s="9">
        <v>0.1218651</v>
      </c>
      <c r="CL105" s="9">
        <v>0.18465690000000001</v>
      </c>
      <c r="CM105" s="9">
        <v>0.24869279999999999</v>
      </c>
      <c r="CN105" s="9">
        <v>0.2802711</v>
      </c>
      <c r="CO105" s="9">
        <v>0.70995529999999996</v>
      </c>
      <c r="CP105" s="9">
        <v>0.85326469999999999</v>
      </c>
      <c r="CQ105" s="9">
        <v>0.57939169999999995</v>
      </c>
      <c r="CR105" s="9">
        <v>0.57932760000000005</v>
      </c>
      <c r="CS105" s="9">
        <v>0.57766450000000003</v>
      </c>
      <c r="CT105" s="9">
        <v>0.44474989999999998</v>
      </c>
      <c r="CU105" s="9">
        <v>0.42713509999999999</v>
      </c>
      <c r="CV105" s="9">
        <v>0.41597210000000001</v>
      </c>
      <c r="CW105" s="9">
        <v>0.41299960000000002</v>
      </c>
      <c r="CX105" s="9">
        <v>0.39966069999999998</v>
      </c>
      <c r="CY105" s="9">
        <v>0.3609174</v>
      </c>
      <c r="CZ105" s="9">
        <v>0.31883139999999999</v>
      </c>
      <c r="DA105" s="9">
        <v>0.47423680000000001</v>
      </c>
    </row>
    <row r="106" spans="1:105" x14ac:dyDescent="0.25">
      <c r="F106" s="9"/>
    </row>
    <row r="107" spans="1:105" x14ac:dyDescent="0.25">
      <c r="F107" s="9"/>
    </row>
    <row r="108" spans="1:105" x14ac:dyDescent="0.25">
      <c r="F108" s="9"/>
    </row>
    <row r="109" spans="1:105" x14ac:dyDescent="0.25">
      <c r="F109" s="9"/>
    </row>
    <row r="110" spans="1:105" x14ac:dyDescent="0.25">
      <c r="F110" s="9"/>
    </row>
    <row r="111" spans="1:105" x14ac:dyDescent="0.25">
      <c r="F111" s="9"/>
    </row>
    <row r="112" spans="1:105" x14ac:dyDescent="0.25">
      <c r="F112" s="9"/>
    </row>
    <row r="113" spans="6:6" x14ac:dyDescent="0.25">
      <c r="F113" s="9"/>
    </row>
    <row r="114" spans="6:6" x14ac:dyDescent="0.25">
      <c r="F114" s="9"/>
    </row>
    <row r="115" spans="6:6" x14ac:dyDescent="0.25">
      <c r="F115" s="9"/>
    </row>
    <row r="116" spans="6:6" x14ac:dyDescent="0.25">
      <c r="F116" s="9"/>
    </row>
    <row r="117" spans="6:6" x14ac:dyDescent="0.25">
      <c r="F117" s="9"/>
    </row>
    <row r="118" spans="6:6" x14ac:dyDescent="0.25">
      <c r="F118" s="9"/>
    </row>
    <row r="119" spans="6:6" x14ac:dyDescent="0.25">
      <c r="F119" s="9"/>
    </row>
    <row r="120" spans="6:6" x14ac:dyDescent="0.25">
      <c r="F120" s="9"/>
    </row>
    <row r="121" spans="6:6" x14ac:dyDescent="0.25">
      <c r="F121" s="9"/>
    </row>
    <row r="122" spans="6:6" x14ac:dyDescent="0.25">
      <c r="F122" s="9"/>
    </row>
    <row r="123" spans="6:6" x14ac:dyDescent="0.25">
      <c r="F123" s="9"/>
    </row>
    <row r="124" spans="6:6" x14ac:dyDescent="0.25">
      <c r="F124" s="9"/>
    </row>
    <row r="125" spans="6:6" x14ac:dyDescent="0.25">
      <c r="F125" s="9"/>
    </row>
    <row r="126" spans="6:6" x14ac:dyDescent="0.25">
      <c r="F126" s="9"/>
    </row>
    <row r="127" spans="6:6" x14ac:dyDescent="0.25">
      <c r="F127" s="9"/>
    </row>
    <row r="128" spans="6:6" x14ac:dyDescent="0.25">
      <c r="F128" s="9"/>
    </row>
    <row r="129" spans="6:6" x14ac:dyDescent="0.25">
      <c r="F129" s="9"/>
    </row>
    <row r="130" spans="6:6" x14ac:dyDescent="0.25">
      <c r="F130" s="9"/>
    </row>
    <row r="131" spans="6:6" x14ac:dyDescent="0.25">
      <c r="F131" s="9"/>
    </row>
    <row r="132" spans="6:6" x14ac:dyDescent="0.25">
      <c r="F132" s="9"/>
    </row>
    <row r="133" spans="6:6" x14ac:dyDescent="0.25">
      <c r="F133" s="9"/>
    </row>
    <row r="134" spans="6:6" x14ac:dyDescent="0.25">
      <c r="F134" s="9"/>
    </row>
    <row r="135" spans="6:6" x14ac:dyDescent="0.25">
      <c r="F135" s="9"/>
    </row>
    <row r="136" spans="6:6" x14ac:dyDescent="0.25">
      <c r="F136" s="9"/>
    </row>
    <row r="137" spans="6:6" x14ac:dyDescent="0.25">
      <c r="F137" s="9"/>
    </row>
    <row r="138" spans="6:6" x14ac:dyDescent="0.25">
      <c r="F138" s="9"/>
    </row>
    <row r="139" spans="6:6" x14ac:dyDescent="0.25">
      <c r="F139" s="9"/>
    </row>
    <row r="140" spans="6:6" x14ac:dyDescent="0.25">
      <c r="F140" s="9"/>
    </row>
    <row r="141" spans="6:6" x14ac:dyDescent="0.25">
      <c r="F141" s="9"/>
    </row>
    <row r="142" spans="6:6" x14ac:dyDescent="0.25">
      <c r="F142" s="9"/>
    </row>
    <row r="143" spans="6:6" x14ac:dyDescent="0.25">
      <c r="F143" s="9"/>
    </row>
    <row r="144" spans="6:6" x14ac:dyDescent="0.25">
      <c r="F144" s="9"/>
    </row>
    <row r="145" spans="6:6" x14ac:dyDescent="0.25">
      <c r="F145" s="9"/>
    </row>
    <row r="146" spans="6:6" x14ac:dyDescent="0.25">
      <c r="F146" s="9"/>
    </row>
    <row r="147" spans="6:6" x14ac:dyDescent="0.25">
      <c r="F147" s="9"/>
    </row>
    <row r="148" spans="6:6" x14ac:dyDescent="0.25">
      <c r="F148" s="9"/>
    </row>
    <row r="149" spans="6:6" x14ac:dyDescent="0.25">
      <c r="F149" s="9"/>
    </row>
    <row r="150" spans="6:6" x14ac:dyDescent="0.25">
      <c r="F150" s="9"/>
    </row>
    <row r="151" spans="6:6" x14ac:dyDescent="0.25">
      <c r="F151" s="9"/>
    </row>
    <row r="152" spans="6:6" x14ac:dyDescent="0.25">
      <c r="F152" s="9"/>
    </row>
    <row r="153" spans="6:6" x14ac:dyDescent="0.25">
      <c r="F153" s="9"/>
    </row>
    <row r="154" spans="6:6" x14ac:dyDescent="0.25">
      <c r="F154" s="9"/>
    </row>
    <row r="155" spans="6:6" x14ac:dyDescent="0.25">
      <c r="F155" s="9"/>
    </row>
    <row r="156" spans="6:6" x14ac:dyDescent="0.25">
      <c r="F156" s="9"/>
    </row>
    <row r="157" spans="6:6" x14ac:dyDescent="0.25">
      <c r="F157" s="9"/>
    </row>
    <row r="158" spans="6:6" x14ac:dyDescent="0.25">
      <c r="F158" s="9"/>
    </row>
    <row r="159" spans="6:6" x14ac:dyDescent="0.25">
      <c r="F159" s="9"/>
    </row>
    <row r="160" spans="6:6" x14ac:dyDescent="0.25">
      <c r="F160" s="9"/>
    </row>
    <row r="161" spans="6:6" x14ac:dyDescent="0.25">
      <c r="F161" s="9"/>
    </row>
    <row r="162" spans="6:6" x14ac:dyDescent="0.25">
      <c r="F162" s="9"/>
    </row>
    <row r="163" spans="6:6" x14ac:dyDescent="0.25">
      <c r="F163" s="9"/>
    </row>
    <row r="164" spans="6:6" x14ac:dyDescent="0.25">
      <c r="F164" s="9"/>
    </row>
    <row r="165" spans="6:6" x14ac:dyDescent="0.25">
      <c r="F165" s="9"/>
    </row>
    <row r="166" spans="6:6" x14ac:dyDescent="0.25">
      <c r="F166" s="9"/>
    </row>
    <row r="167" spans="6:6" x14ac:dyDescent="0.25">
      <c r="F167" s="9"/>
    </row>
    <row r="168" spans="6:6" x14ac:dyDescent="0.25">
      <c r="F168" s="9"/>
    </row>
    <row r="169" spans="6:6" x14ac:dyDescent="0.25">
      <c r="F169" s="9"/>
    </row>
    <row r="170" spans="6:6" x14ac:dyDescent="0.25">
      <c r="F170" s="9"/>
    </row>
    <row r="171" spans="6:6" x14ac:dyDescent="0.25">
      <c r="F171" s="9"/>
    </row>
    <row r="172" spans="6:6" x14ac:dyDescent="0.25">
      <c r="F172" s="9"/>
    </row>
    <row r="173" spans="6:6" x14ac:dyDescent="0.25">
      <c r="F173" s="9"/>
    </row>
    <row r="174" spans="6:6" x14ac:dyDescent="0.25">
      <c r="F174" s="9"/>
    </row>
    <row r="175" spans="6:6" x14ac:dyDescent="0.25">
      <c r="F175" s="9"/>
    </row>
    <row r="176" spans="6:6" x14ac:dyDescent="0.25">
      <c r="F176" s="9"/>
    </row>
    <row r="177" spans="6:6" x14ac:dyDescent="0.25">
      <c r="F177" s="9"/>
    </row>
    <row r="178" spans="6:6" x14ac:dyDescent="0.25">
      <c r="F178" s="9"/>
    </row>
    <row r="179" spans="6:6" x14ac:dyDescent="0.25">
      <c r="F179" s="9"/>
    </row>
    <row r="180" spans="6:6" x14ac:dyDescent="0.25">
      <c r="F180" s="9"/>
    </row>
    <row r="181" spans="6:6" x14ac:dyDescent="0.25">
      <c r="F181" s="9"/>
    </row>
    <row r="182" spans="6:6" x14ac:dyDescent="0.25">
      <c r="F182" s="9"/>
    </row>
    <row r="183" spans="6:6" x14ac:dyDescent="0.25">
      <c r="F183" s="9"/>
    </row>
    <row r="184" spans="6:6" x14ac:dyDescent="0.25">
      <c r="F184" s="9"/>
    </row>
    <row r="185" spans="6:6" x14ac:dyDescent="0.25">
      <c r="F185" s="9"/>
    </row>
    <row r="186" spans="6:6" x14ac:dyDescent="0.25">
      <c r="F186" s="9"/>
    </row>
    <row r="187" spans="6:6" x14ac:dyDescent="0.25">
      <c r="F187" s="9"/>
    </row>
    <row r="188" spans="6:6" x14ac:dyDescent="0.25">
      <c r="F188" s="9"/>
    </row>
    <row r="189" spans="6:6" x14ac:dyDescent="0.25">
      <c r="F189" s="9"/>
    </row>
    <row r="190" spans="6:6" x14ac:dyDescent="0.25">
      <c r="F190" s="9"/>
    </row>
    <row r="191" spans="6:6" x14ac:dyDescent="0.25">
      <c r="F191" s="9"/>
    </row>
    <row r="192" spans="6:6" x14ac:dyDescent="0.25">
      <c r="F192" s="9"/>
    </row>
    <row r="193" spans="6:6" x14ac:dyDescent="0.25">
      <c r="F193" s="9"/>
    </row>
    <row r="194" spans="6:6" x14ac:dyDescent="0.25">
      <c r="F194" s="9"/>
    </row>
    <row r="195" spans="6:6" x14ac:dyDescent="0.25">
      <c r="F195" s="9"/>
    </row>
    <row r="196" spans="6:6" x14ac:dyDescent="0.25">
      <c r="F196" s="9"/>
    </row>
    <row r="197" spans="6:6" x14ac:dyDescent="0.25">
      <c r="F197" s="9"/>
    </row>
    <row r="198" spans="6:6" x14ac:dyDescent="0.25">
      <c r="F198" s="9"/>
    </row>
    <row r="199" spans="6:6" x14ac:dyDescent="0.25">
      <c r="F199" s="9"/>
    </row>
    <row r="200" spans="6:6" x14ac:dyDescent="0.25">
      <c r="F200" s="9"/>
    </row>
    <row r="201" spans="6:6" x14ac:dyDescent="0.25">
      <c r="F201" s="9"/>
    </row>
    <row r="202" spans="6:6" x14ac:dyDescent="0.25">
      <c r="F202" s="9"/>
    </row>
    <row r="203" spans="6:6" x14ac:dyDescent="0.25">
      <c r="F203" s="9"/>
    </row>
    <row r="204" spans="6:6" x14ac:dyDescent="0.25">
      <c r="F204" s="9"/>
    </row>
    <row r="205" spans="6:6" x14ac:dyDescent="0.25">
      <c r="F205" s="9"/>
    </row>
    <row r="206" spans="6:6" x14ac:dyDescent="0.25">
      <c r="F206" s="9"/>
    </row>
    <row r="207" spans="6:6" x14ac:dyDescent="0.25">
      <c r="F207" s="9"/>
    </row>
    <row r="208" spans="6:6" x14ac:dyDescent="0.25">
      <c r="F208" s="9"/>
    </row>
    <row r="209" spans="6:6" x14ac:dyDescent="0.25">
      <c r="F209" s="9"/>
    </row>
    <row r="210" spans="6:6" x14ac:dyDescent="0.25">
      <c r="F210" s="9"/>
    </row>
    <row r="211" spans="6:6" x14ac:dyDescent="0.25">
      <c r="F211" s="9"/>
    </row>
    <row r="212" spans="6:6" x14ac:dyDescent="0.25">
      <c r="F212" s="9"/>
    </row>
    <row r="213" spans="6:6" x14ac:dyDescent="0.25">
      <c r="F213" s="9"/>
    </row>
    <row r="214" spans="6:6" x14ac:dyDescent="0.25">
      <c r="F214" s="9"/>
    </row>
    <row r="215" spans="6:6" x14ac:dyDescent="0.25">
      <c r="F215" s="9"/>
    </row>
    <row r="216" spans="6:6" x14ac:dyDescent="0.25">
      <c r="F216" s="9"/>
    </row>
    <row r="217" spans="6:6" x14ac:dyDescent="0.25">
      <c r="F217" s="9"/>
    </row>
    <row r="218" spans="6:6" x14ac:dyDescent="0.25">
      <c r="F218" s="9"/>
    </row>
    <row r="219" spans="6:6" x14ac:dyDescent="0.25">
      <c r="F219" s="9"/>
    </row>
    <row r="220" spans="6:6" x14ac:dyDescent="0.25">
      <c r="F220" s="9"/>
    </row>
    <row r="221" spans="6:6" x14ac:dyDescent="0.25">
      <c r="F221" s="9"/>
    </row>
    <row r="222" spans="6:6" x14ac:dyDescent="0.25">
      <c r="F222" s="9"/>
    </row>
    <row r="223" spans="6:6" x14ac:dyDescent="0.25">
      <c r="F223" s="9"/>
    </row>
    <row r="224" spans="6:6" x14ac:dyDescent="0.25">
      <c r="F224" s="9"/>
    </row>
    <row r="225" spans="6:6" x14ac:dyDescent="0.25">
      <c r="F225" s="9"/>
    </row>
    <row r="226" spans="6:6" x14ac:dyDescent="0.25">
      <c r="F226" s="9"/>
    </row>
    <row r="227" spans="6:6" x14ac:dyDescent="0.25">
      <c r="F227" s="9"/>
    </row>
    <row r="228" spans="6:6" x14ac:dyDescent="0.25">
      <c r="F228" s="9"/>
    </row>
    <row r="229" spans="6:6" x14ac:dyDescent="0.25">
      <c r="F229" s="9"/>
    </row>
    <row r="230" spans="6:6" x14ac:dyDescent="0.25">
      <c r="F230" s="9"/>
    </row>
    <row r="231" spans="6:6" x14ac:dyDescent="0.25">
      <c r="F231" s="9"/>
    </row>
    <row r="232" spans="6:6" x14ac:dyDescent="0.25">
      <c r="F232" s="9"/>
    </row>
    <row r="233" spans="6:6" x14ac:dyDescent="0.25">
      <c r="F233" s="9"/>
    </row>
    <row r="234" spans="6:6" x14ac:dyDescent="0.25">
      <c r="F234" s="9"/>
    </row>
    <row r="235" spans="6:6" x14ac:dyDescent="0.25">
      <c r="F235" s="9"/>
    </row>
    <row r="236" spans="6:6" x14ac:dyDescent="0.25">
      <c r="F236" s="9"/>
    </row>
    <row r="237" spans="6:6" x14ac:dyDescent="0.25">
      <c r="F237" s="9"/>
    </row>
    <row r="238" spans="6:6" x14ac:dyDescent="0.25">
      <c r="F238" s="9"/>
    </row>
    <row r="239" spans="6:6" x14ac:dyDescent="0.25">
      <c r="F239" s="9"/>
    </row>
    <row r="240" spans="6:6" x14ac:dyDescent="0.25">
      <c r="F240" s="9"/>
    </row>
    <row r="241" spans="6:6" x14ac:dyDescent="0.25">
      <c r="F241" s="9"/>
    </row>
    <row r="242" spans="6:6" x14ac:dyDescent="0.25">
      <c r="F242" s="9"/>
    </row>
    <row r="243" spans="6:6" x14ac:dyDescent="0.25">
      <c r="F243" s="9"/>
    </row>
    <row r="244" spans="6:6" x14ac:dyDescent="0.25">
      <c r="F244" s="9"/>
    </row>
    <row r="245" spans="6:6" x14ac:dyDescent="0.25">
      <c r="F245" s="9"/>
    </row>
    <row r="246" spans="6:6" x14ac:dyDescent="0.25">
      <c r="F246" s="9"/>
    </row>
    <row r="247" spans="6:6" x14ac:dyDescent="0.25">
      <c r="F247" s="9"/>
    </row>
    <row r="248" spans="6:6" x14ac:dyDescent="0.25">
      <c r="F248" s="9"/>
    </row>
    <row r="249" spans="6:6" x14ac:dyDescent="0.25">
      <c r="F249" s="9"/>
    </row>
    <row r="250" spans="6:6" x14ac:dyDescent="0.25">
      <c r="F250" s="9"/>
    </row>
    <row r="251" spans="6:6" x14ac:dyDescent="0.25">
      <c r="F251" s="9"/>
    </row>
    <row r="252" spans="6:6" x14ac:dyDescent="0.25">
      <c r="F252" s="9"/>
    </row>
    <row r="253" spans="6:6" x14ac:dyDescent="0.25">
      <c r="F253" s="9"/>
    </row>
    <row r="254" spans="6:6" x14ac:dyDescent="0.25">
      <c r="F254" s="9"/>
    </row>
    <row r="255" spans="6:6" x14ac:dyDescent="0.25">
      <c r="F255" s="9"/>
    </row>
    <row r="256" spans="6:6" x14ac:dyDescent="0.25">
      <c r="F256" s="9"/>
    </row>
    <row r="257" spans="6:6" x14ac:dyDescent="0.25">
      <c r="F257" s="9"/>
    </row>
    <row r="258" spans="6:6" x14ac:dyDescent="0.25">
      <c r="F258" s="9"/>
    </row>
    <row r="259" spans="6:6" x14ac:dyDescent="0.25">
      <c r="F259" s="9"/>
    </row>
    <row r="260" spans="6:6" x14ac:dyDescent="0.25">
      <c r="F260" s="9"/>
    </row>
    <row r="261" spans="6:6" x14ac:dyDescent="0.25">
      <c r="F261" s="9"/>
    </row>
    <row r="262" spans="6:6" x14ac:dyDescent="0.25">
      <c r="F262" s="9"/>
    </row>
    <row r="263" spans="6:6" x14ac:dyDescent="0.25">
      <c r="F263" s="9"/>
    </row>
    <row r="264" spans="6:6" x14ac:dyDescent="0.25">
      <c r="F264" s="9"/>
    </row>
    <row r="265" spans="6:6" x14ac:dyDescent="0.25">
      <c r="F265" s="9"/>
    </row>
    <row r="266" spans="6:6" x14ac:dyDescent="0.25">
      <c r="F266" s="9"/>
    </row>
    <row r="267" spans="6:6" x14ac:dyDescent="0.25">
      <c r="F267" s="9"/>
    </row>
    <row r="268" spans="6:6" x14ac:dyDescent="0.25">
      <c r="F268" s="9"/>
    </row>
    <row r="269" spans="6:6" x14ac:dyDescent="0.25">
      <c r="F269" s="9"/>
    </row>
    <row r="270" spans="6:6" x14ac:dyDescent="0.25">
      <c r="F270" s="9"/>
    </row>
    <row r="271" spans="6:6" x14ac:dyDescent="0.25">
      <c r="F271" s="9"/>
    </row>
    <row r="272" spans="6:6" x14ac:dyDescent="0.25">
      <c r="F272" s="9"/>
    </row>
    <row r="273" spans="6:6" x14ac:dyDescent="0.25">
      <c r="F273" s="9"/>
    </row>
    <row r="274" spans="6:6" x14ac:dyDescent="0.25">
      <c r="F274" s="9"/>
    </row>
    <row r="275" spans="6:6" x14ac:dyDescent="0.25">
      <c r="F275" s="9"/>
    </row>
    <row r="276" spans="6:6" x14ac:dyDescent="0.25">
      <c r="F276" s="9"/>
    </row>
    <row r="277" spans="6:6" x14ac:dyDescent="0.25">
      <c r="F277" s="9"/>
    </row>
    <row r="278" spans="6:6" x14ac:dyDescent="0.25">
      <c r="F278" s="9"/>
    </row>
    <row r="279" spans="6:6" x14ac:dyDescent="0.25">
      <c r="F279" s="9"/>
    </row>
    <row r="280" spans="6:6" x14ac:dyDescent="0.25">
      <c r="F280" s="9"/>
    </row>
    <row r="281" spans="6:6" x14ac:dyDescent="0.25">
      <c r="F281" s="9"/>
    </row>
    <row r="282" spans="6:6" x14ac:dyDescent="0.25">
      <c r="F282" s="9"/>
    </row>
    <row r="283" spans="6:6" x14ac:dyDescent="0.25">
      <c r="F283" s="9"/>
    </row>
    <row r="284" spans="6:6" x14ac:dyDescent="0.25">
      <c r="F284" s="9"/>
    </row>
    <row r="285" spans="6:6" x14ac:dyDescent="0.25">
      <c r="F285" s="9"/>
    </row>
    <row r="286" spans="6:6" x14ac:dyDescent="0.25">
      <c r="F286" s="9"/>
    </row>
    <row r="287" spans="6:6" x14ac:dyDescent="0.25">
      <c r="F287" s="9"/>
    </row>
    <row r="288" spans="6:6" x14ac:dyDescent="0.25">
      <c r="F288" s="9"/>
    </row>
    <row r="289" spans="6:6" x14ac:dyDescent="0.25">
      <c r="F289" s="9"/>
    </row>
    <row r="290" spans="6:6" x14ac:dyDescent="0.25">
      <c r="F290" s="9"/>
    </row>
    <row r="291" spans="6:6" x14ac:dyDescent="0.25">
      <c r="F291" s="9"/>
    </row>
    <row r="292" spans="6:6" x14ac:dyDescent="0.25">
      <c r="F292" s="9"/>
    </row>
    <row r="293" spans="6:6" x14ac:dyDescent="0.25">
      <c r="F293" s="9"/>
    </row>
    <row r="294" spans="6:6" x14ac:dyDescent="0.25">
      <c r="F294" s="9"/>
    </row>
    <row r="295" spans="6:6" x14ac:dyDescent="0.25">
      <c r="F295" s="9"/>
    </row>
    <row r="296" spans="6:6" x14ac:dyDescent="0.25">
      <c r="F296" s="9"/>
    </row>
    <row r="297" spans="6:6" x14ac:dyDescent="0.25">
      <c r="F297" s="9"/>
    </row>
    <row r="298" spans="6:6" x14ac:dyDescent="0.25">
      <c r="F298" s="9"/>
    </row>
    <row r="299" spans="6:6" x14ac:dyDescent="0.25">
      <c r="F299" s="9"/>
    </row>
    <row r="300" spans="6:6" x14ac:dyDescent="0.25">
      <c r="F300" s="9"/>
    </row>
    <row r="301" spans="6:6" x14ac:dyDescent="0.25">
      <c r="F301" s="9"/>
    </row>
    <row r="302" spans="6:6" x14ac:dyDescent="0.25">
      <c r="F302" s="9"/>
    </row>
    <row r="303" spans="6:6" x14ac:dyDescent="0.25">
      <c r="F303" s="9"/>
    </row>
    <row r="304" spans="6:6" x14ac:dyDescent="0.25">
      <c r="F304" s="9"/>
    </row>
    <row r="305" spans="6:6" x14ac:dyDescent="0.25">
      <c r="F305" s="9"/>
    </row>
    <row r="306" spans="6:6" x14ac:dyDescent="0.25">
      <c r="F306" s="9"/>
    </row>
    <row r="307" spans="6:6" x14ac:dyDescent="0.25">
      <c r="F307" s="9"/>
    </row>
    <row r="308" spans="6:6" x14ac:dyDescent="0.25">
      <c r="F308" s="9"/>
    </row>
    <row r="309" spans="6:6" x14ac:dyDescent="0.25">
      <c r="F309" s="9"/>
    </row>
    <row r="310" spans="6:6" x14ac:dyDescent="0.25">
      <c r="F310" s="9"/>
    </row>
    <row r="311" spans="6:6" x14ac:dyDescent="0.25">
      <c r="F311" s="9"/>
    </row>
    <row r="312" spans="6:6" x14ac:dyDescent="0.25">
      <c r="F312" s="9"/>
    </row>
    <row r="313" spans="6:6" x14ac:dyDescent="0.25">
      <c r="F313" s="9"/>
    </row>
    <row r="314" spans="6:6" x14ac:dyDescent="0.25">
      <c r="F314" s="9"/>
    </row>
    <row r="315" spans="6:6" x14ac:dyDescent="0.25">
      <c r="F315" s="9"/>
    </row>
    <row r="316" spans="6:6" x14ac:dyDescent="0.25">
      <c r="F316" s="9"/>
    </row>
    <row r="317" spans="6:6" x14ac:dyDescent="0.25">
      <c r="F317" s="9"/>
    </row>
    <row r="318" spans="6:6" x14ac:dyDescent="0.25">
      <c r="F318" s="9"/>
    </row>
    <row r="319" spans="6:6" x14ac:dyDescent="0.25">
      <c r="F319" s="9"/>
    </row>
    <row r="320" spans="6:6" x14ac:dyDescent="0.25">
      <c r="F320" s="9"/>
    </row>
    <row r="321" spans="6:6" x14ac:dyDescent="0.25">
      <c r="F321" s="9"/>
    </row>
    <row r="322" spans="6:6" x14ac:dyDescent="0.25">
      <c r="F322" s="9"/>
    </row>
    <row r="323" spans="6:6" x14ac:dyDescent="0.25">
      <c r="F323" s="9"/>
    </row>
    <row r="324" spans="6:6" x14ac:dyDescent="0.25">
      <c r="F324" s="9"/>
    </row>
    <row r="325" spans="6:6" x14ac:dyDescent="0.25">
      <c r="F325" s="9"/>
    </row>
    <row r="326" spans="6:6" x14ac:dyDescent="0.25">
      <c r="F326" s="9"/>
    </row>
    <row r="327" spans="6:6" x14ac:dyDescent="0.25">
      <c r="F327" s="9"/>
    </row>
    <row r="328" spans="6:6" x14ac:dyDescent="0.25">
      <c r="F328" s="9"/>
    </row>
    <row r="329" spans="6:6" x14ac:dyDescent="0.25">
      <c r="F329" s="9"/>
    </row>
    <row r="330" spans="6:6" x14ac:dyDescent="0.25">
      <c r="F330" s="9"/>
    </row>
    <row r="331" spans="6:6" x14ac:dyDescent="0.25">
      <c r="F331" s="9"/>
    </row>
    <row r="332" spans="6:6" x14ac:dyDescent="0.25">
      <c r="F332" s="9"/>
    </row>
    <row r="333" spans="6:6" x14ac:dyDescent="0.25">
      <c r="F333" s="9"/>
    </row>
    <row r="334" spans="6:6" x14ac:dyDescent="0.25">
      <c r="F334" s="9"/>
    </row>
    <row r="335" spans="6:6" x14ac:dyDescent="0.25">
      <c r="F335" s="9"/>
    </row>
    <row r="336" spans="6:6" x14ac:dyDescent="0.25">
      <c r="F336" s="9"/>
    </row>
    <row r="337" spans="6:6" x14ac:dyDescent="0.25">
      <c r="F337" s="9"/>
    </row>
    <row r="338" spans="6:6" x14ac:dyDescent="0.25">
      <c r="F338" s="9"/>
    </row>
    <row r="339" spans="6:6" x14ac:dyDescent="0.25">
      <c r="F339" s="9"/>
    </row>
    <row r="340" spans="6:6" x14ac:dyDescent="0.25">
      <c r="F340" s="9"/>
    </row>
    <row r="341" spans="6:6" x14ac:dyDescent="0.25">
      <c r="F341" s="9"/>
    </row>
    <row r="342" spans="6:6" x14ac:dyDescent="0.25">
      <c r="F342" s="9"/>
    </row>
    <row r="343" spans="6:6" x14ac:dyDescent="0.25">
      <c r="F343" s="9"/>
    </row>
    <row r="344" spans="6:6" x14ac:dyDescent="0.25">
      <c r="F344" s="9"/>
    </row>
    <row r="345" spans="6:6" x14ac:dyDescent="0.25">
      <c r="F345" s="9"/>
    </row>
    <row r="346" spans="6:6" x14ac:dyDescent="0.25">
      <c r="F346" s="9"/>
    </row>
    <row r="347" spans="6:6" x14ac:dyDescent="0.25">
      <c r="F347" s="9"/>
    </row>
    <row r="348" spans="6:6" x14ac:dyDescent="0.25">
      <c r="F348" s="9"/>
    </row>
    <row r="349" spans="6:6" x14ac:dyDescent="0.25">
      <c r="F349" s="9"/>
    </row>
    <row r="350" spans="6:6" x14ac:dyDescent="0.25">
      <c r="F350" s="9"/>
    </row>
    <row r="351" spans="6:6" x14ac:dyDescent="0.25">
      <c r="F351" s="9"/>
    </row>
    <row r="352" spans="6:6" x14ac:dyDescent="0.25">
      <c r="F352" s="9"/>
    </row>
    <row r="353" spans="6:6" x14ac:dyDescent="0.25">
      <c r="F353" s="9"/>
    </row>
    <row r="354" spans="6:6" x14ac:dyDescent="0.25">
      <c r="F354" s="9"/>
    </row>
    <row r="355" spans="6:6" x14ac:dyDescent="0.25">
      <c r="F355" s="9"/>
    </row>
    <row r="356" spans="6:6" x14ac:dyDescent="0.25">
      <c r="F356" s="9"/>
    </row>
    <row r="357" spans="6:6" x14ac:dyDescent="0.25">
      <c r="F357" s="9"/>
    </row>
    <row r="358" spans="6:6" x14ac:dyDescent="0.25">
      <c r="F358" s="9"/>
    </row>
    <row r="359" spans="6:6" x14ac:dyDescent="0.25">
      <c r="F359" s="9"/>
    </row>
    <row r="360" spans="6:6" x14ac:dyDescent="0.25">
      <c r="F360" s="9"/>
    </row>
    <row r="361" spans="6:6" x14ac:dyDescent="0.25">
      <c r="F361" s="9"/>
    </row>
    <row r="362" spans="6:6" x14ac:dyDescent="0.25">
      <c r="F362" s="9"/>
    </row>
    <row r="363" spans="6:6" x14ac:dyDescent="0.25">
      <c r="F363" s="9"/>
    </row>
    <row r="364" spans="6:6" x14ac:dyDescent="0.25">
      <c r="F364" s="9"/>
    </row>
    <row r="365" spans="6:6" x14ac:dyDescent="0.25">
      <c r="F365" s="9"/>
    </row>
    <row r="366" spans="6:6" x14ac:dyDescent="0.25">
      <c r="F366" s="9"/>
    </row>
    <row r="367" spans="6:6" x14ac:dyDescent="0.25">
      <c r="F367" s="9"/>
    </row>
    <row r="368" spans="6:6" x14ac:dyDescent="0.25">
      <c r="F368" s="9"/>
    </row>
    <row r="369" spans="6:6" x14ac:dyDescent="0.25">
      <c r="F369" s="9"/>
    </row>
    <row r="370" spans="6:6" x14ac:dyDescent="0.25">
      <c r="F370" s="9"/>
    </row>
    <row r="371" spans="6:6" x14ac:dyDescent="0.25">
      <c r="F371" s="9"/>
    </row>
    <row r="372" spans="6:6" x14ac:dyDescent="0.25">
      <c r="F372" s="9"/>
    </row>
    <row r="373" spans="6:6" x14ac:dyDescent="0.25">
      <c r="F373" s="9"/>
    </row>
    <row r="374" spans="6:6" x14ac:dyDescent="0.25">
      <c r="F374" s="9"/>
    </row>
    <row r="375" spans="6:6" x14ac:dyDescent="0.25">
      <c r="F375" s="9"/>
    </row>
    <row r="376" spans="6:6" x14ac:dyDescent="0.25">
      <c r="F376" s="9"/>
    </row>
    <row r="377" spans="6:6" x14ac:dyDescent="0.25">
      <c r="F377" s="9"/>
    </row>
    <row r="378" spans="6:6" x14ac:dyDescent="0.25">
      <c r="F378" s="9"/>
    </row>
    <row r="379" spans="6:6" x14ac:dyDescent="0.25">
      <c r="F379" s="9"/>
    </row>
    <row r="380" spans="6:6" x14ac:dyDescent="0.25">
      <c r="F380" s="9"/>
    </row>
    <row r="381" spans="6:6" x14ac:dyDescent="0.25">
      <c r="F381" s="9"/>
    </row>
    <row r="382" spans="6:6" x14ac:dyDescent="0.25">
      <c r="F382" s="9"/>
    </row>
    <row r="383" spans="6:6" x14ac:dyDescent="0.25">
      <c r="F383" s="9"/>
    </row>
    <row r="384" spans="6:6" x14ac:dyDescent="0.25">
      <c r="F384" s="9"/>
    </row>
    <row r="385" spans="6:6" x14ac:dyDescent="0.25">
      <c r="F385" s="9"/>
    </row>
    <row r="386" spans="6:6" x14ac:dyDescent="0.25">
      <c r="F386" s="9"/>
    </row>
    <row r="387" spans="6:6" x14ac:dyDescent="0.25">
      <c r="F387" s="9"/>
    </row>
    <row r="388" spans="6:6" x14ac:dyDescent="0.25">
      <c r="F388" s="9"/>
    </row>
    <row r="389" spans="6:6" x14ac:dyDescent="0.25">
      <c r="F389" s="9"/>
    </row>
    <row r="390" spans="6:6" x14ac:dyDescent="0.25">
      <c r="F390" s="9"/>
    </row>
    <row r="391" spans="6:6" x14ac:dyDescent="0.25">
      <c r="F391" s="9"/>
    </row>
    <row r="392" spans="6:6" x14ac:dyDescent="0.25">
      <c r="F392" s="9"/>
    </row>
    <row r="393" spans="6:6" x14ac:dyDescent="0.25">
      <c r="F393" s="9"/>
    </row>
    <row r="394" spans="6:6" x14ac:dyDescent="0.25">
      <c r="F394" s="9"/>
    </row>
    <row r="395" spans="6:6" x14ac:dyDescent="0.25">
      <c r="F395" s="9"/>
    </row>
    <row r="396" spans="6:6" x14ac:dyDescent="0.25">
      <c r="F396" s="9"/>
    </row>
    <row r="397" spans="6:6" x14ac:dyDescent="0.25">
      <c r="F397" s="9"/>
    </row>
    <row r="398" spans="6:6" x14ac:dyDescent="0.25">
      <c r="F398" s="9"/>
    </row>
    <row r="399" spans="6:6" x14ac:dyDescent="0.25">
      <c r="F399" s="9"/>
    </row>
    <row r="400" spans="6:6" x14ac:dyDescent="0.25">
      <c r="F400" s="9"/>
    </row>
    <row r="401" spans="6:6" x14ac:dyDescent="0.25">
      <c r="F401" s="9"/>
    </row>
    <row r="402" spans="6:6" x14ac:dyDescent="0.25">
      <c r="F402" s="9"/>
    </row>
    <row r="403" spans="6:6" x14ac:dyDescent="0.25">
      <c r="F403" s="9"/>
    </row>
    <row r="404" spans="6:6" x14ac:dyDescent="0.25">
      <c r="F404" s="9"/>
    </row>
    <row r="405" spans="6:6" x14ac:dyDescent="0.25">
      <c r="F405" s="9"/>
    </row>
    <row r="406" spans="6:6" x14ac:dyDescent="0.25">
      <c r="F406" s="9"/>
    </row>
    <row r="407" spans="6:6" x14ac:dyDescent="0.25">
      <c r="F407" s="9"/>
    </row>
    <row r="408" spans="6:6" x14ac:dyDescent="0.25">
      <c r="F408" s="9"/>
    </row>
    <row r="409" spans="6:6" x14ac:dyDescent="0.25">
      <c r="F409" s="9"/>
    </row>
    <row r="410" spans="6:6" x14ac:dyDescent="0.25">
      <c r="F410" s="9"/>
    </row>
    <row r="411" spans="6:6" x14ac:dyDescent="0.25">
      <c r="F411" s="9"/>
    </row>
    <row r="412" spans="6:6" x14ac:dyDescent="0.25">
      <c r="F412" s="9"/>
    </row>
    <row r="413" spans="6:6" x14ac:dyDescent="0.25">
      <c r="F413" s="9"/>
    </row>
    <row r="414" spans="6:6" x14ac:dyDescent="0.25">
      <c r="F414" s="9"/>
    </row>
    <row r="415" spans="6:6" x14ac:dyDescent="0.25">
      <c r="F415" s="9"/>
    </row>
    <row r="416" spans="6:6" x14ac:dyDescent="0.25">
      <c r="F416" s="9"/>
    </row>
    <row r="417" spans="6:6" x14ac:dyDescent="0.25">
      <c r="F417" s="9"/>
    </row>
    <row r="418" spans="6:6" x14ac:dyDescent="0.25">
      <c r="F418" s="9"/>
    </row>
    <row r="419" spans="6:6" x14ac:dyDescent="0.25">
      <c r="F419" s="9"/>
    </row>
    <row r="420" spans="6:6" x14ac:dyDescent="0.25">
      <c r="F420" s="9"/>
    </row>
    <row r="421" spans="6:6" x14ac:dyDescent="0.25">
      <c r="F421" s="9"/>
    </row>
    <row r="422" spans="6:6" x14ac:dyDescent="0.25">
      <c r="F422" s="9"/>
    </row>
    <row r="423" spans="6:6" x14ac:dyDescent="0.25">
      <c r="F423" s="9"/>
    </row>
    <row r="424" spans="6:6" x14ac:dyDescent="0.25">
      <c r="F424" s="9"/>
    </row>
    <row r="425" spans="6:6" x14ac:dyDescent="0.25">
      <c r="F425" s="9"/>
    </row>
    <row r="426" spans="6:6" x14ac:dyDescent="0.25">
      <c r="F426" s="9"/>
    </row>
    <row r="427" spans="6:6" x14ac:dyDescent="0.25">
      <c r="F427" s="9"/>
    </row>
    <row r="428" spans="6:6" x14ac:dyDescent="0.25">
      <c r="F428" s="9"/>
    </row>
    <row r="429" spans="6:6" x14ac:dyDescent="0.25">
      <c r="F429" s="9"/>
    </row>
    <row r="430" spans="6:6" x14ac:dyDescent="0.25">
      <c r="F430" s="9"/>
    </row>
    <row r="431" spans="6:6" x14ac:dyDescent="0.25">
      <c r="F431" s="9"/>
    </row>
    <row r="432" spans="6:6" x14ac:dyDescent="0.25">
      <c r="F432" s="9"/>
    </row>
    <row r="433" spans="6:6" x14ac:dyDescent="0.25">
      <c r="F433" s="9"/>
    </row>
    <row r="434" spans="6:6" x14ac:dyDescent="0.25">
      <c r="F434" s="9"/>
    </row>
    <row r="435" spans="6:6" x14ac:dyDescent="0.25">
      <c r="F435" s="9"/>
    </row>
    <row r="436" spans="6:6" x14ac:dyDescent="0.25">
      <c r="F436" s="9"/>
    </row>
    <row r="437" spans="6:6" x14ac:dyDescent="0.25">
      <c r="F437" s="9"/>
    </row>
    <row r="438" spans="6:6" x14ac:dyDescent="0.25">
      <c r="F438" s="9"/>
    </row>
    <row r="439" spans="6:6" x14ac:dyDescent="0.25">
      <c r="F439" s="9"/>
    </row>
    <row r="440" spans="6:6" x14ac:dyDescent="0.25">
      <c r="F440" s="9"/>
    </row>
    <row r="441" spans="6:6" x14ac:dyDescent="0.25">
      <c r="F441" s="9"/>
    </row>
    <row r="442" spans="6:6" x14ac:dyDescent="0.25">
      <c r="F442" s="9"/>
    </row>
    <row r="443" spans="6:6" x14ac:dyDescent="0.25">
      <c r="F443" s="9"/>
    </row>
    <row r="444" spans="6:6" x14ac:dyDescent="0.25">
      <c r="F444" s="9"/>
    </row>
    <row r="445" spans="6:6" x14ac:dyDescent="0.25">
      <c r="F445" s="9"/>
    </row>
    <row r="446" spans="6:6" x14ac:dyDescent="0.25">
      <c r="F446" s="9"/>
    </row>
    <row r="447" spans="6:6" x14ac:dyDescent="0.25">
      <c r="F447" s="9"/>
    </row>
    <row r="448" spans="6:6" x14ac:dyDescent="0.25">
      <c r="F448" s="9"/>
    </row>
    <row r="449" spans="6:6" x14ac:dyDescent="0.25">
      <c r="F449" s="9"/>
    </row>
    <row r="450" spans="6:6" x14ac:dyDescent="0.25">
      <c r="F450" s="9"/>
    </row>
    <row r="451" spans="6:6" x14ac:dyDescent="0.25">
      <c r="F451" s="9"/>
    </row>
    <row r="452" spans="6:6" x14ac:dyDescent="0.25">
      <c r="F452" s="9"/>
    </row>
    <row r="453" spans="6:6" x14ac:dyDescent="0.25">
      <c r="F453" s="9"/>
    </row>
    <row r="454" spans="6:6" x14ac:dyDescent="0.25">
      <c r="F454" s="9"/>
    </row>
    <row r="455" spans="6:6" x14ac:dyDescent="0.25">
      <c r="F455" s="9"/>
    </row>
    <row r="456" spans="6:6" x14ac:dyDescent="0.25">
      <c r="F456" s="9"/>
    </row>
    <row r="457" spans="6:6" x14ac:dyDescent="0.25">
      <c r="F457" s="9"/>
    </row>
    <row r="458" spans="6:6" x14ac:dyDescent="0.25">
      <c r="F458" s="9"/>
    </row>
    <row r="459" spans="6:6" x14ac:dyDescent="0.25">
      <c r="F459" s="9"/>
    </row>
    <row r="460" spans="6:6" x14ac:dyDescent="0.25">
      <c r="F460" s="9"/>
    </row>
    <row r="461" spans="6:6" x14ac:dyDescent="0.25">
      <c r="F461" s="9"/>
    </row>
    <row r="462" spans="6:6" x14ac:dyDescent="0.25">
      <c r="F462" s="9"/>
    </row>
    <row r="463" spans="6:6" x14ac:dyDescent="0.25">
      <c r="F463" s="9"/>
    </row>
    <row r="464" spans="6:6" x14ac:dyDescent="0.25">
      <c r="F464" s="9"/>
    </row>
    <row r="465" spans="6:6" x14ac:dyDescent="0.25">
      <c r="F465" s="9"/>
    </row>
    <row r="466" spans="6:6" x14ac:dyDescent="0.25">
      <c r="F466" s="9"/>
    </row>
    <row r="467" spans="6:6" x14ac:dyDescent="0.25">
      <c r="F467" s="9"/>
    </row>
    <row r="468" spans="6:6" x14ac:dyDescent="0.25">
      <c r="F468" s="9"/>
    </row>
    <row r="469" spans="6:6" x14ac:dyDescent="0.25">
      <c r="F469" s="9"/>
    </row>
    <row r="470" spans="6:6" x14ac:dyDescent="0.25">
      <c r="F470" s="9"/>
    </row>
    <row r="471" spans="6:6" x14ac:dyDescent="0.25">
      <c r="F471" s="9"/>
    </row>
    <row r="472" spans="6:6" x14ac:dyDescent="0.25">
      <c r="F472" s="9"/>
    </row>
    <row r="473" spans="6:6" x14ac:dyDescent="0.25">
      <c r="F473" s="9"/>
    </row>
    <row r="474" spans="6:6" x14ac:dyDescent="0.25">
      <c r="F474" s="9"/>
    </row>
    <row r="475" spans="6:6" x14ac:dyDescent="0.25">
      <c r="F475" s="9"/>
    </row>
    <row r="476" spans="6:6" x14ac:dyDescent="0.25">
      <c r="F476" s="9"/>
    </row>
    <row r="477" spans="6:6" x14ac:dyDescent="0.25">
      <c r="F477" s="9"/>
    </row>
    <row r="478" spans="6:6" x14ac:dyDescent="0.25">
      <c r="F478" s="9"/>
    </row>
    <row r="479" spans="6:6" x14ac:dyDescent="0.25">
      <c r="F479" s="9"/>
    </row>
    <row r="480" spans="6:6" x14ac:dyDescent="0.25">
      <c r="F480" s="9"/>
    </row>
    <row r="481" spans="6:6" x14ac:dyDescent="0.25">
      <c r="F481" s="9"/>
    </row>
    <row r="482" spans="6:6" x14ac:dyDescent="0.25">
      <c r="F482" s="9"/>
    </row>
    <row r="483" spans="6:6" x14ac:dyDescent="0.25">
      <c r="F483" s="9"/>
    </row>
    <row r="484" spans="6:6" x14ac:dyDescent="0.25">
      <c r="F484" s="9"/>
    </row>
    <row r="485" spans="6:6" x14ac:dyDescent="0.25">
      <c r="F485" s="9"/>
    </row>
    <row r="486" spans="6:6" x14ac:dyDescent="0.25">
      <c r="F486" s="9"/>
    </row>
    <row r="487" spans="6:6" x14ac:dyDescent="0.25">
      <c r="F487" s="9"/>
    </row>
    <row r="488" spans="6:6" x14ac:dyDescent="0.25">
      <c r="F488" s="9"/>
    </row>
    <row r="489" spans="6:6" x14ac:dyDescent="0.25">
      <c r="F489" s="9"/>
    </row>
    <row r="490" spans="6:6" x14ac:dyDescent="0.25">
      <c r="F490" s="9"/>
    </row>
    <row r="491" spans="6:6" x14ac:dyDescent="0.25">
      <c r="F491" s="9"/>
    </row>
    <row r="492" spans="6:6" x14ac:dyDescent="0.25">
      <c r="F492" s="9"/>
    </row>
    <row r="493" spans="6:6" x14ac:dyDescent="0.25">
      <c r="F493" s="9"/>
    </row>
    <row r="494" spans="6:6" x14ac:dyDescent="0.25">
      <c r="F494" s="9"/>
    </row>
    <row r="495" spans="6:6" x14ac:dyDescent="0.25">
      <c r="F495" s="9"/>
    </row>
    <row r="496" spans="6:6" x14ac:dyDescent="0.25">
      <c r="F496" s="9"/>
    </row>
    <row r="497" spans="6:6" x14ac:dyDescent="0.25">
      <c r="F497" s="9"/>
    </row>
    <row r="498" spans="6:6" x14ac:dyDescent="0.25">
      <c r="F498" s="9"/>
    </row>
    <row r="499" spans="6:6" x14ac:dyDescent="0.25">
      <c r="F499" s="9"/>
    </row>
    <row r="500" spans="6:6" x14ac:dyDescent="0.25">
      <c r="F500" s="9"/>
    </row>
    <row r="501" spans="6:6" x14ac:dyDescent="0.25">
      <c r="F501" s="9"/>
    </row>
    <row r="502" spans="6:6" x14ac:dyDescent="0.25">
      <c r="F502" s="9"/>
    </row>
    <row r="503" spans="6:6" x14ac:dyDescent="0.25">
      <c r="F503" s="9"/>
    </row>
    <row r="504" spans="6:6" x14ac:dyDescent="0.25">
      <c r="F504" s="9"/>
    </row>
    <row r="505" spans="6:6" x14ac:dyDescent="0.25">
      <c r="F505" s="9"/>
    </row>
    <row r="506" spans="6:6" x14ac:dyDescent="0.25">
      <c r="F506" s="9"/>
    </row>
    <row r="507" spans="6:6" x14ac:dyDescent="0.25">
      <c r="F507" s="9"/>
    </row>
    <row r="508" spans="6:6" x14ac:dyDescent="0.25">
      <c r="F508" s="9"/>
    </row>
    <row r="509" spans="6:6" x14ac:dyDescent="0.25">
      <c r="F509" s="9"/>
    </row>
    <row r="510" spans="6:6" x14ac:dyDescent="0.25">
      <c r="F510" s="9"/>
    </row>
    <row r="511" spans="6:6" x14ac:dyDescent="0.25">
      <c r="F511" s="9"/>
    </row>
    <row r="512" spans="6:6" x14ac:dyDescent="0.25">
      <c r="F512" s="9"/>
    </row>
    <row r="513" spans="6:6" x14ac:dyDescent="0.25">
      <c r="F513" s="9"/>
    </row>
    <row r="514" spans="6:6" x14ac:dyDescent="0.25">
      <c r="F514" s="9"/>
    </row>
    <row r="515" spans="6:6" x14ac:dyDescent="0.25">
      <c r="F515" s="9"/>
    </row>
    <row r="516" spans="6:6" x14ac:dyDescent="0.25">
      <c r="F516" s="9"/>
    </row>
    <row r="517" spans="6:6" x14ac:dyDescent="0.25">
      <c r="F517" s="9"/>
    </row>
    <row r="518" spans="6:6" x14ac:dyDescent="0.25">
      <c r="F518" s="9"/>
    </row>
    <row r="519" spans="6:6" x14ac:dyDescent="0.25">
      <c r="F519" s="9"/>
    </row>
    <row r="520" spans="6:6" x14ac:dyDescent="0.25">
      <c r="F520" s="9"/>
    </row>
    <row r="521" spans="6:6" x14ac:dyDescent="0.25">
      <c r="F521" s="9"/>
    </row>
    <row r="522" spans="6:6" x14ac:dyDescent="0.25">
      <c r="F522" s="9"/>
    </row>
    <row r="523" spans="6:6" x14ac:dyDescent="0.25">
      <c r="F523" s="9"/>
    </row>
    <row r="524" spans="6:6" x14ac:dyDescent="0.25">
      <c r="F524" s="9"/>
    </row>
    <row r="525" spans="6:6" x14ac:dyDescent="0.25">
      <c r="F525" s="9"/>
    </row>
    <row r="526" spans="6:6" x14ac:dyDescent="0.25">
      <c r="F526" s="9"/>
    </row>
    <row r="527" spans="6:6" x14ac:dyDescent="0.25">
      <c r="F527" s="9"/>
    </row>
    <row r="528" spans="6:6" x14ac:dyDescent="0.25">
      <c r="F528" s="9"/>
    </row>
    <row r="529" spans="6:6" x14ac:dyDescent="0.25">
      <c r="F529" s="9"/>
    </row>
    <row r="530" spans="6:6" x14ac:dyDescent="0.25">
      <c r="F530" s="9"/>
    </row>
    <row r="531" spans="6:6" x14ac:dyDescent="0.25">
      <c r="F531" s="9"/>
    </row>
    <row r="532" spans="6:6" x14ac:dyDescent="0.25">
      <c r="F532" s="9"/>
    </row>
    <row r="533" spans="6:6" x14ac:dyDescent="0.25">
      <c r="F533" s="9"/>
    </row>
    <row r="534" spans="6:6" x14ac:dyDescent="0.25">
      <c r="F534" s="9"/>
    </row>
    <row r="535" spans="6:6" x14ac:dyDescent="0.25">
      <c r="F535" s="9"/>
    </row>
    <row r="536" spans="6:6" x14ac:dyDescent="0.25">
      <c r="F536" s="9"/>
    </row>
    <row r="537" spans="6:6" x14ac:dyDescent="0.25">
      <c r="F537" s="9"/>
    </row>
    <row r="538" spans="6:6" x14ac:dyDescent="0.25">
      <c r="F538" s="9"/>
    </row>
    <row r="539" spans="6:6" x14ac:dyDescent="0.25">
      <c r="F539" s="9"/>
    </row>
    <row r="540" spans="6:6" x14ac:dyDescent="0.25">
      <c r="F540" s="9"/>
    </row>
    <row r="541" spans="6:6" x14ac:dyDescent="0.25">
      <c r="F541" s="9"/>
    </row>
    <row r="542" spans="6:6" x14ac:dyDescent="0.25">
      <c r="F542" s="9"/>
    </row>
    <row r="543" spans="6:6" x14ac:dyDescent="0.25">
      <c r="F543" s="9"/>
    </row>
    <row r="544" spans="6:6" x14ac:dyDescent="0.25">
      <c r="F544" s="9"/>
    </row>
    <row r="545" spans="6:6" x14ac:dyDescent="0.25">
      <c r="F545" s="9"/>
    </row>
    <row r="546" spans="6:6" x14ac:dyDescent="0.25">
      <c r="F546" s="9"/>
    </row>
    <row r="547" spans="6:6" x14ac:dyDescent="0.25">
      <c r="F547" s="9"/>
    </row>
    <row r="548" spans="6:6" x14ac:dyDescent="0.25">
      <c r="F548" s="9"/>
    </row>
    <row r="549" spans="6:6" x14ac:dyDescent="0.25">
      <c r="F549" s="9"/>
    </row>
    <row r="550" spans="6:6" x14ac:dyDescent="0.25">
      <c r="F550" s="9"/>
    </row>
    <row r="551" spans="6:6" x14ac:dyDescent="0.25">
      <c r="F551" s="9"/>
    </row>
    <row r="552" spans="6:6" x14ac:dyDescent="0.25">
      <c r="F552" s="9"/>
    </row>
    <row r="553" spans="6:6" x14ac:dyDescent="0.25">
      <c r="F553" s="9"/>
    </row>
    <row r="554" spans="6:6" x14ac:dyDescent="0.25">
      <c r="F554" s="9"/>
    </row>
    <row r="555" spans="6:6" x14ac:dyDescent="0.25">
      <c r="F555" s="9"/>
    </row>
    <row r="556" spans="6:6" x14ac:dyDescent="0.25">
      <c r="F556" s="9"/>
    </row>
    <row r="557" spans="6:6" x14ac:dyDescent="0.25">
      <c r="F557" s="9"/>
    </row>
    <row r="558" spans="6:6" x14ac:dyDescent="0.25">
      <c r="F558" s="9"/>
    </row>
    <row r="559" spans="6:6" x14ac:dyDescent="0.25">
      <c r="F559" s="9"/>
    </row>
    <row r="560" spans="6:6" x14ac:dyDescent="0.25">
      <c r="F560" s="9"/>
    </row>
    <row r="561" spans="6:6" x14ac:dyDescent="0.25">
      <c r="F561" s="9"/>
    </row>
    <row r="562" spans="6:6" x14ac:dyDescent="0.25">
      <c r="F562" s="9"/>
    </row>
    <row r="563" spans="6:6" x14ac:dyDescent="0.25">
      <c r="F563" s="9"/>
    </row>
    <row r="564" spans="6:6" x14ac:dyDescent="0.25">
      <c r="F564" s="9"/>
    </row>
    <row r="565" spans="6:6" x14ac:dyDescent="0.25">
      <c r="F565" s="9"/>
    </row>
    <row r="566" spans="6:6" x14ac:dyDescent="0.25">
      <c r="F566" s="9"/>
    </row>
    <row r="567" spans="6:6" x14ac:dyDescent="0.25">
      <c r="F567" s="9"/>
    </row>
    <row r="568" spans="6:6" x14ac:dyDescent="0.25">
      <c r="F568" s="9"/>
    </row>
    <row r="569" spans="6:6" x14ac:dyDescent="0.25">
      <c r="F569" s="9"/>
    </row>
    <row r="570" spans="6:6" x14ac:dyDescent="0.25">
      <c r="F570" s="9"/>
    </row>
    <row r="571" spans="6:6" x14ac:dyDescent="0.25">
      <c r="F571" s="9"/>
    </row>
    <row r="572" spans="6:6" x14ac:dyDescent="0.25">
      <c r="F572" s="9"/>
    </row>
    <row r="573" spans="6:6" x14ac:dyDescent="0.25">
      <c r="F573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C2" sqref="C2:C3"/>
    </sheetView>
  </sheetViews>
  <sheetFormatPr defaultRowHeight="15" x14ac:dyDescent="0.25"/>
  <cols>
    <col min="8" max="8" width="13.42578125" bestFit="1" customWidth="1"/>
  </cols>
  <sheetData>
    <row r="1" spans="1:3" x14ac:dyDescent="0.25">
      <c r="A1" s="9" t="s">
        <v>117</v>
      </c>
      <c r="B1" s="9" t="s">
        <v>4</v>
      </c>
      <c r="C1" s="9" t="s">
        <v>85</v>
      </c>
    </row>
    <row r="2" spans="1:3" x14ac:dyDescent="0.25">
      <c r="A2" s="9">
        <v>2017</v>
      </c>
      <c r="B2" s="9" t="s">
        <v>165</v>
      </c>
      <c r="C2" s="9">
        <v>30</v>
      </c>
    </row>
    <row r="3" spans="1:3" x14ac:dyDescent="0.25">
      <c r="A3" s="9">
        <v>2018</v>
      </c>
      <c r="B3" s="9" t="s">
        <v>165</v>
      </c>
      <c r="C3" s="9">
        <v>90</v>
      </c>
    </row>
    <row r="4" spans="1:3" x14ac:dyDescent="0.25">
      <c r="A4" s="9">
        <v>2019</v>
      </c>
      <c r="B4" s="9" t="s">
        <v>165</v>
      </c>
      <c r="C4" s="9">
        <v>90</v>
      </c>
    </row>
    <row r="5" spans="1:3" x14ac:dyDescent="0.25">
      <c r="A5" s="9">
        <v>2020</v>
      </c>
      <c r="B5" s="9" t="s">
        <v>165</v>
      </c>
      <c r="C5" s="9">
        <v>90</v>
      </c>
    </row>
    <row r="6" spans="1:3" x14ac:dyDescent="0.25">
      <c r="A6" s="9">
        <v>2021</v>
      </c>
      <c r="B6" s="9" t="s">
        <v>165</v>
      </c>
      <c r="C6" s="9">
        <v>90</v>
      </c>
    </row>
    <row r="7" spans="1:3" x14ac:dyDescent="0.25">
      <c r="A7" s="9">
        <v>2022</v>
      </c>
      <c r="B7" s="9" t="s">
        <v>165</v>
      </c>
      <c r="C7" s="9">
        <v>90</v>
      </c>
    </row>
    <row r="8" spans="1:3" x14ac:dyDescent="0.25">
      <c r="A8" s="9">
        <v>2023</v>
      </c>
      <c r="B8" s="9" t="s">
        <v>165</v>
      </c>
      <c r="C8" s="9">
        <v>90</v>
      </c>
    </row>
    <row r="9" spans="1:3" x14ac:dyDescent="0.25">
      <c r="A9" s="9">
        <v>2024</v>
      </c>
      <c r="B9" s="9" t="s">
        <v>165</v>
      </c>
      <c r="C9" s="9">
        <v>90</v>
      </c>
    </row>
    <row r="10" spans="1:3" x14ac:dyDescent="0.25">
      <c r="A10" s="9">
        <v>2025</v>
      </c>
      <c r="B10" s="9" t="s">
        <v>165</v>
      </c>
      <c r="C10" s="9">
        <v>90</v>
      </c>
    </row>
    <row r="11" spans="1:3" x14ac:dyDescent="0.25">
      <c r="A11" s="9">
        <v>2026</v>
      </c>
      <c r="B11" s="9" t="s">
        <v>165</v>
      </c>
      <c r="C11" s="9">
        <v>90</v>
      </c>
    </row>
    <row r="12" spans="1:3" x14ac:dyDescent="0.25">
      <c r="A12" s="9">
        <v>2027</v>
      </c>
      <c r="B12" s="9" t="s">
        <v>165</v>
      </c>
      <c r="C12" s="9">
        <v>90</v>
      </c>
    </row>
    <row r="13" spans="1:3" x14ac:dyDescent="0.25">
      <c r="A13" s="9">
        <v>2017</v>
      </c>
      <c r="B13" s="9" t="s">
        <v>166</v>
      </c>
      <c r="C13" s="9">
        <v>814</v>
      </c>
    </row>
    <row r="14" spans="1:3" x14ac:dyDescent="0.25">
      <c r="A14" s="9">
        <v>2018</v>
      </c>
      <c r="B14" s="9" t="s">
        <v>166</v>
      </c>
      <c r="C14" s="9">
        <v>1250</v>
      </c>
    </row>
    <row r="15" spans="1:3" x14ac:dyDescent="0.25">
      <c r="A15" s="9">
        <v>2019</v>
      </c>
      <c r="B15" s="9" t="s">
        <v>166</v>
      </c>
      <c r="C15" s="9">
        <v>1250</v>
      </c>
    </row>
    <row r="16" spans="1:3" x14ac:dyDescent="0.25">
      <c r="A16" s="9">
        <v>2020</v>
      </c>
      <c r="B16" s="9" t="s">
        <v>166</v>
      </c>
      <c r="C16" s="9">
        <v>1250</v>
      </c>
    </row>
    <row r="17" spans="1:3" x14ac:dyDescent="0.25">
      <c r="A17" s="9">
        <v>2021</v>
      </c>
      <c r="B17" s="9" t="s">
        <v>166</v>
      </c>
      <c r="C17" s="9">
        <v>1250</v>
      </c>
    </row>
    <row r="18" spans="1:3" x14ac:dyDescent="0.25">
      <c r="A18" s="9">
        <v>2022</v>
      </c>
      <c r="B18" s="9" t="s">
        <v>166</v>
      </c>
      <c r="C18" s="9">
        <v>1250</v>
      </c>
    </row>
    <row r="19" spans="1:3" x14ac:dyDescent="0.25">
      <c r="A19" s="9">
        <v>2023</v>
      </c>
      <c r="B19" s="9" t="s">
        <v>166</v>
      </c>
      <c r="C19" s="9">
        <v>1250</v>
      </c>
    </row>
    <row r="20" spans="1:3" x14ac:dyDescent="0.25">
      <c r="A20" s="9">
        <v>2024</v>
      </c>
      <c r="B20" s="9" t="s">
        <v>166</v>
      </c>
      <c r="C20" s="9">
        <v>1250</v>
      </c>
    </row>
    <row r="21" spans="1:3" x14ac:dyDescent="0.25">
      <c r="A21" s="9">
        <v>2025</v>
      </c>
      <c r="B21" s="9" t="s">
        <v>166</v>
      </c>
      <c r="C21" s="9">
        <v>1250</v>
      </c>
    </row>
    <row r="22" spans="1:3" x14ac:dyDescent="0.25">
      <c r="A22" s="9">
        <v>2026</v>
      </c>
      <c r="B22" s="9" t="s">
        <v>166</v>
      </c>
      <c r="C22" s="9">
        <v>1250</v>
      </c>
    </row>
    <row r="23" spans="1:3" x14ac:dyDescent="0.25">
      <c r="A23" s="9">
        <v>2027</v>
      </c>
      <c r="B23" s="9" t="s">
        <v>166</v>
      </c>
      <c r="C23" s="9">
        <v>1250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2BD3A06E0A1E438F9BEEADB849E6C4" ma:contentTypeVersion="2" ma:contentTypeDescription="Create a new document." ma:contentTypeScope="" ma:versionID="4626a7cbdbcb0b563613afc6f32dab5a">
  <xsd:schema xmlns:xsd="http://www.w3.org/2001/XMLSchema" xmlns:xs="http://www.w3.org/2001/XMLSchema" xmlns:p="http://schemas.microsoft.com/office/2006/metadata/properties" xmlns:ns2="450e394a-a790-4c54-abf0-e22d1c805f11" targetNamespace="http://schemas.microsoft.com/office/2006/metadata/properties" ma:root="true" ma:fieldsID="26a62f2c5baba70064ef999a61250e06" ns2:_="">
    <xsd:import namespace="450e394a-a790-4c54-abf0-e22d1c805f1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e394a-a790-4c54-abf0-e22d1c805f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E014AD-8384-4319-B94E-61C01F83CF4B}"/>
</file>

<file path=customXml/itemProps2.xml><?xml version="1.0" encoding="utf-8"?>
<ds:datastoreItem xmlns:ds="http://schemas.openxmlformats.org/officeDocument/2006/customXml" ds:itemID="{AAAB40F6-C353-45F8-9A21-CB6505251114}"/>
</file>

<file path=customXml/itemProps3.xml><?xml version="1.0" encoding="utf-8"?>
<ds:datastoreItem xmlns:ds="http://schemas.openxmlformats.org/officeDocument/2006/customXml" ds:itemID="{8A645B83-5973-4653-BFF6-A2999BFE1F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15</vt:i4>
      </vt:variant>
    </vt:vector>
  </HeadingPairs>
  <TitlesOfParts>
    <vt:vector size="19" baseType="lpstr">
      <vt:lpstr>Table</vt:lpstr>
      <vt:lpstr>dropdown_menus</vt:lpstr>
      <vt:lpstr>Data_ex_Ante</vt:lpstr>
      <vt:lpstr>Enrollment</vt:lpstr>
      <vt:lpstr>DayType</vt:lpstr>
      <vt:lpstr>DayTypes</vt:lpstr>
      <vt:lpstr>DR_Program</vt:lpstr>
      <vt:lpstr>EnrollmentForecast</vt:lpstr>
      <vt:lpstr>ForecastYr</vt:lpstr>
      <vt:lpstr>ForecastYrs</vt:lpstr>
      <vt:lpstr>ImpactLevel</vt:lpstr>
      <vt:lpstr>ImpactLevels</vt:lpstr>
      <vt:lpstr>Month</vt:lpstr>
      <vt:lpstr>Months</vt:lpstr>
      <vt:lpstr>NoticeGroup</vt:lpstr>
      <vt:lpstr>NoticeGroups</vt:lpstr>
      <vt:lpstr>ResultType</vt:lpstr>
      <vt:lpstr>WeatherYr</vt:lpstr>
      <vt:lpstr>WeatherYrs</vt:lpstr>
    </vt:vector>
  </TitlesOfParts>
  <Company>AMERESCO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Abigail;kchiccarelli</dc:creator>
  <cp:lastModifiedBy>Nguyen, Abigail</cp:lastModifiedBy>
  <dcterms:created xsi:type="dcterms:W3CDTF">2015-12-29T21:28:55Z</dcterms:created>
  <dcterms:modified xsi:type="dcterms:W3CDTF">2017-03-21T19:34:20Z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0x010100652BD3A06E0A1E438F9BEEADB849E6C4</vt:lpwstr>
  </property>
</Properties>
</file>